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codeName="ThisWorkbook"/>
  <xr:revisionPtr revIDLastSave="0" documentId="13_ncr:1_{C6F63154-2A24-41DD-BEFC-8C4914B750FC}" xr6:coauthVersionLast="36" xr6:coauthVersionMax="36" xr10:uidLastSave="{00000000-0000-0000-0000-000000000000}"/>
  <bookViews>
    <workbookView xWindow="-105" yWindow="-105" windowWidth="26130" windowHeight="16890" activeTab="4" xr2:uid="{00000000-000D-0000-FFFF-FFFF00000000}"/>
  </bookViews>
  <sheets>
    <sheet name="声明" sheetId="9" r:id="rId1"/>
    <sheet name="课程" sheetId="1" r:id="rId2"/>
    <sheet name="总信息表" sheetId="3" r:id="rId3"/>
    <sheet name="GPA扎心表" sheetId="4" r:id="rId4"/>
    <sheet name="均分扎心表" sheetId="7" r:id="rId5"/>
    <sheet name="绩点表" sheetId="2" r:id="rId6"/>
  </sheets>
  <definedNames>
    <definedName name="_xlnm._FilterDatabase" localSheetId="1" hidden="1">课程!$A$1:$I$65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G10" i="1"/>
  <c r="H10" i="1" s="1"/>
  <c r="I9" i="1"/>
  <c r="H9" i="1"/>
  <c r="G9" i="1"/>
  <c r="I8" i="1"/>
  <c r="G8" i="1"/>
  <c r="H8" i="1" s="1"/>
  <c r="I7" i="1"/>
  <c r="G7" i="1"/>
  <c r="H7" i="1" s="1"/>
  <c r="I6" i="1"/>
  <c r="H6" i="1"/>
  <c r="G6" i="1"/>
  <c r="I5" i="1"/>
  <c r="H5" i="1"/>
  <c r="G5" i="1"/>
  <c r="I4" i="1"/>
  <c r="G4" i="1"/>
  <c r="H4" i="1" s="1"/>
  <c r="I3" i="1"/>
  <c r="H3" i="1"/>
  <c r="G3" i="1"/>
  <c r="I2" i="1"/>
  <c r="G2" i="1"/>
  <c r="H2" i="1" s="1"/>
  <c r="F2" i="3" l="1"/>
  <c r="G2" i="3"/>
  <c r="H2" i="3"/>
  <c r="I2" i="3"/>
  <c r="F3" i="3"/>
  <c r="G3" i="3"/>
  <c r="H3" i="3"/>
  <c r="I3" i="3"/>
  <c r="F4" i="3"/>
  <c r="G4" i="3"/>
  <c r="H4" i="3"/>
  <c r="I4" i="3"/>
  <c r="F6" i="3"/>
  <c r="G6" i="3"/>
  <c r="H6" i="3"/>
  <c r="I6" i="3"/>
  <c r="D2" i="3"/>
  <c r="E2" i="3"/>
  <c r="D3" i="3"/>
  <c r="E3" i="3"/>
  <c r="C2" i="3"/>
  <c r="C3" i="3"/>
  <c r="B3" i="3"/>
  <c r="B2" i="3"/>
  <c r="H16" i="3" l="1"/>
  <c r="G16" i="3"/>
  <c r="G17" i="3"/>
  <c r="H17" i="3"/>
  <c r="E16" i="3"/>
  <c r="F16" i="3"/>
  <c r="C16" i="3"/>
  <c r="I16" i="3"/>
  <c r="I7" i="3"/>
  <c r="I5" i="3"/>
  <c r="D16" i="3"/>
  <c r="C17" i="3"/>
  <c r="I17" i="3"/>
  <c r="F17" i="3"/>
  <c r="H7" i="3"/>
  <c r="H5" i="3"/>
  <c r="G5" i="3"/>
  <c r="G7" i="3"/>
  <c r="E17" i="3"/>
  <c r="F7" i="3"/>
  <c r="F5" i="3"/>
  <c r="D17" i="3"/>
  <c r="B17" i="3"/>
  <c r="B16" i="3"/>
  <c r="B6" i="3"/>
  <c r="E6" i="3"/>
  <c r="E7" i="3" s="1"/>
  <c r="C6" i="3"/>
  <c r="C7" i="3" s="1"/>
  <c r="E4" i="3"/>
  <c r="E5" i="3" s="1"/>
  <c r="D6" i="3"/>
  <c r="D7" i="3" s="1"/>
  <c r="K9" i="1" l="1"/>
  <c r="K8" i="1"/>
  <c r="K4" i="1"/>
  <c r="F20" i="3"/>
  <c r="F21" i="3" s="1"/>
  <c r="E20" i="3"/>
  <c r="E21" i="3" s="1"/>
  <c r="B7" i="3"/>
  <c r="G20" i="3"/>
  <c r="G21" i="3" s="1"/>
  <c r="H20" i="3"/>
  <c r="H21" i="3" s="1"/>
  <c r="D20" i="3"/>
  <c r="D21" i="3" s="1"/>
  <c r="C20" i="3"/>
  <c r="C21" i="3" s="1"/>
  <c r="I20" i="3"/>
  <c r="I21" i="3" s="1"/>
  <c r="K10" i="1" s="1"/>
  <c r="B20" i="3"/>
  <c r="B21" i="3" s="1"/>
  <c r="K2" i="1" l="1"/>
  <c r="K7" i="1"/>
  <c r="K3" i="1"/>
  <c r="K6" i="1"/>
  <c r="K5" i="1"/>
  <c r="E2" i="7"/>
  <c r="Q15" i="7"/>
  <c r="E15" i="7"/>
  <c r="Q8" i="7"/>
  <c r="Q17" i="7"/>
  <c r="E6" i="7"/>
  <c r="E14" i="7"/>
  <c r="E5" i="7"/>
  <c r="E4" i="7"/>
  <c r="Q18" i="7"/>
  <c r="Q4" i="7"/>
  <c r="E17" i="7"/>
  <c r="Q7" i="7"/>
  <c r="E12" i="7"/>
  <c r="E11" i="7"/>
  <c r="E3" i="7"/>
  <c r="E9" i="7"/>
  <c r="Q14" i="7"/>
  <c r="Q13" i="7"/>
  <c r="Q10" i="7"/>
  <c r="Q6" i="7"/>
  <c r="Q5" i="7"/>
  <c r="E18" i="7"/>
  <c r="E8" i="7"/>
  <c r="E10" i="7"/>
  <c r="E16" i="7"/>
  <c r="Q16" i="7"/>
  <c r="Q11" i="7"/>
  <c r="Q9" i="7"/>
  <c r="E7" i="7"/>
  <c r="E13" i="7"/>
  <c r="Q3" i="7"/>
  <c r="Q2" i="7"/>
  <c r="Q12" i="7"/>
  <c r="D4" i="3"/>
  <c r="D5" i="3" l="1"/>
  <c r="C4" i="3"/>
  <c r="C5" i="3" s="1"/>
  <c r="B4" i="3"/>
  <c r="E18" i="3" l="1"/>
  <c r="E19" i="3" s="1"/>
  <c r="F18" i="3"/>
  <c r="F19" i="3" s="1"/>
  <c r="D18" i="3"/>
  <c r="D19" i="3" s="1"/>
  <c r="B5" i="3"/>
  <c r="G18" i="3"/>
  <c r="G19" i="3" s="1"/>
  <c r="H18" i="3"/>
  <c r="H19" i="3" s="1"/>
  <c r="C18" i="3"/>
  <c r="C19" i="3" s="1"/>
  <c r="I18" i="3"/>
  <c r="I19" i="3" s="1"/>
  <c r="B18" i="3"/>
  <c r="B19" i="3" s="1"/>
  <c r="J3" i="1" l="1"/>
  <c r="J2" i="1"/>
  <c r="J9" i="1"/>
  <c r="J10" i="1"/>
  <c r="J5" i="1"/>
  <c r="J8" i="1"/>
  <c r="J4" i="1"/>
  <c r="J6" i="1"/>
  <c r="J7" i="1"/>
  <c r="Q7" i="4"/>
  <c r="Q3" i="4"/>
  <c r="Q10" i="4"/>
  <c r="Q15" i="4"/>
  <c r="E8" i="4"/>
  <c r="E10" i="4"/>
  <c r="E7" i="4"/>
  <c r="E6" i="4"/>
  <c r="E18" i="4"/>
  <c r="E14" i="4"/>
  <c r="E3" i="4"/>
  <c r="Q6" i="4"/>
  <c r="E2" i="4"/>
  <c r="E17" i="4"/>
  <c r="E9" i="4"/>
  <c r="E11" i="4"/>
  <c r="E12" i="4"/>
  <c r="E16" i="4"/>
  <c r="Q8" i="4"/>
  <c r="Q14" i="4"/>
  <c r="Q11" i="4"/>
  <c r="E5" i="4"/>
  <c r="Q16" i="4"/>
  <c r="Q17" i="4"/>
  <c r="Q5" i="4"/>
  <c r="Q2" i="4"/>
  <c r="Q13" i="4"/>
  <c r="E15" i="4"/>
  <c r="E4" i="4"/>
  <c r="Q9" i="4"/>
  <c r="E13" i="4"/>
  <c r="Q12" i="4"/>
  <c r="Q4" i="4"/>
  <c r="Q18" i="4"/>
</calcChain>
</file>

<file path=xl/sharedStrings.xml><?xml version="1.0" encoding="utf-8"?>
<sst xmlns="http://schemas.openxmlformats.org/spreadsheetml/2006/main" count="377" uniqueCount="75">
  <si>
    <t>编号</t>
    <phoneticPr fontId="1" type="noConversion"/>
  </si>
  <si>
    <t>名称</t>
    <phoneticPr fontId="1" type="noConversion"/>
  </si>
  <si>
    <t>英文名</t>
    <phoneticPr fontId="1" type="noConversion"/>
  </si>
  <si>
    <t>学分</t>
    <phoneticPr fontId="1" type="noConversion"/>
  </si>
  <si>
    <t>成绩</t>
    <phoneticPr fontId="1" type="noConversion"/>
  </si>
  <si>
    <t>学期</t>
    <phoneticPr fontId="1" type="noConversion"/>
  </si>
  <si>
    <t>绩点</t>
    <phoneticPr fontId="1" type="noConversion"/>
  </si>
  <si>
    <t>绩点分</t>
    <phoneticPr fontId="1" type="noConversion"/>
  </si>
  <si>
    <t>总学分</t>
    <phoneticPr fontId="1" type="noConversion"/>
  </si>
  <si>
    <t>总绩点分</t>
    <phoneticPr fontId="1" type="noConversion"/>
  </si>
  <si>
    <t>GPA</t>
    <phoneticPr fontId="1" type="noConversion"/>
  </si>
  <si>
    <t>到</t>
    <phoneticPr fontId="1" type="noConversion"/>
  </si>
  <si>
    <t>学分的</t>
    <phoneticPr fontId="1" type="noConversion"/>
  </si>
  <si>
    <t>绩点课能提高</t>
    <phoneticPr fontId="1" type="noConversion"/>
  </si>
  <si>
    <t>的GPA</t>
    <phoneticPr fontId="1" type="noConversion"/>
  </si>
  <si>
    <t>门</t>
    <phoneticPr fontId="1" type="noConversion"/>
  </si>
  <si>
    <t>加权平均分</t>
    <phoneticPr fontId="1" type="noConversion"/>
  </si>
  <si>
    <t>总成绩分</t>
    <phoneticPr fontId="1" type="noConversion"/>
  </si>
  <si>
    <t>成绩分</t>
    <phoneticPr fontId="1" type="noConversion"/>
  </si>
  <si>
    <t>课程数</t>
    <phoneticPr fontId="1" type="noConversion"/>
  </si>
  <si>
    <t>总学分</t>
    <phoneticPr fontId="1" type="noConversion"/>
  </si>
  <si>
    <t>总绩点分</t>
    <phoneticPr fontId="1" type="noConversion"/>
  </si>
  <si>
    <t>GPA</t>
    <phoneticPr fontId="1" type="noConversion"/>
  </si>
  <si>
    <t>总成绩分</t>
    <phoneticPr fontId="1" type="noConversion"/>
  </si>
  <si>
    <t>加权平均分</t>
    <phoneticPr fontId="1" type="noConversion"/>
  </si>
  <si>
    <t>学期</t>
    <phoneticPr fontId="1" type="noConversion"/>
  </si>
  <si>
    <t>的GPA还需要</t>
    <phoneticPr fontId="1" type="noConversion"/>
  </si>
  <si>
    <t>再来</t>
    <phoneticPr fontId="1" type="noConversion"/>
  </si>
  <si>
    <t>学分的成绩为</t>
    <phoneticPr fontId="1" type="noConversion"/>
  </si>
  <si>
    <t>贡献绩点</t>
    <phoneticPr fontId="1" type="noConversion"/>
  </si>
  <si>
    <t>贡献均分</t>
    <phoneticPr fontId="1" type="noConversion"/>
  </si>
  <si>
    <t>全部</t>
    <phoneticPr fontId="1" type="noConversion"/>
  </si>
  <si>
    <t>统计类型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</si>
  <si>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</si>
  <si>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</si>
  <si>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</si>
  <si>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</si>
  <si>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</si>
  <si>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</si>
  <si>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</si>
  <si>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计入统计A</t>
    <phoneticPr fontId="1" type="noConversion"/>
  </si>
  <si>
    <t>计入统计B</t>
    <phoneticPr fontId="1" type="noConversion"/>
  </si>
  <si>
    <t>计入统计C</t>
    <phoneticPr fontId="1" type="noConversion"/>
  </si>
  <si>
    <t>计入统计D</t>
    <phoneticPr fontId="1" type="noConversion"/>
  </si>
  <si>
    <t>计入统计E</t>
    <phoneticPr fontId="1" type="noConversion"/>
  </si>
  <si>
    <t>计入统计F</t>
    <phoneticPr fontId="1" type="noConversion"/>
  </si>
  <si>
    <t>计入统计G</t>
    <phoneticPr fontId="1" type="noConversion"/>
  </si>
  <si>
    <t>绩点的课</t>
    <phoneticPr fontId="1" type="noConversion"/>
  </si>
  <si>
    <t>的均分还需要</t>
    <phoneticPr fontId="1" type="noConversion"/>
  </si>
  <si>
    <t>的课</t>
    <phoneticPr fontId="1" type="noConversion"/>
  </si>
  <si>
    <t>学分，成绩为</t>
    <phoneticPr fontId="1" type="noConversion"/>
  </si>
  <si>
    <t>的课能提高</t>
    <phoneticPr fontId="1" type="noConversion"/>
  </si>
  <si>
    <t>的均分</t>
    <phoneticPr fontId="1" type="noConversion"/>
  </si>
  <si>
    <t>UCAS</t>
    <phoneticPr fontId="1" type="noConversion"/>
  </si>
  <si>
    <t>成绩</t>
    <phoneticPr fontId="1" type="noConversion"/>
  </si>
  <si>
    <t>北大</t>
    <phoneticPr fontId="1" type="noConversion"/>
  </si>
  <si>
    <t>美国标准</t>
    <phoneticPr fontId="1" type="noConversion"/>
  </si>
  <si>
    <t>example003</t>
  </si>
  <si>
    <t>example03</t>
  </si>
  <si>
    <t>example008</t>
  </si>
  <si>
    <t>example08</t>
  </si>
  <si>
    <t>example002</t>
  </si>
  <si>
    <t>example02</t>
  </si>
  <si>
    <t>example006</t>
  </si>
  <si>
    <t>example06</t>
  </si>
  <si>
    <t>example001</t>
  </si>
  <si>
    <t>example01</t>
  </si>
  <si>
    <t>example007</t>
  </si>
  <si>
    <t>example07</t>
  </si>
  <si>
    <t>example004</t>
  </si>
  <si>
    <t>example04</t>
  </si>
  <si>
    <t>example005</t>
  </si>
  <si>
    <t>example05</t>
  </si>
  <si>
    <t>example009</t>
  </si>
  <si>
    <t>example09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</si>
</sst>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0_ "/>
    <numFmt numFmtId="178" formatCode="0.00000_ "/>
    <numFmt numFmtId="179" formatCode="0.000_ "/>
    <numFmt numFmtId="180" formatCode="0.0000_);[Red]\(0.0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0" fillId="3" borderId="2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177" fontId="0" fillId="6" borderId="4" xfId="0" applyNumberForma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76" fontId="0" fillId="5" borderId="4" xfId="0" applyNumberFormat="1" applyFill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178" fontId="0" fillId="3" borderId="0" xfId="0" applyNumberFormat="1" applyFill="1"/>
    <xf numFmtId="179" fontId="0" fillId="3" borderId="0" xfId="0" applyNumberFormat="1" applyFill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80" fontId="0" fillId="3" borderId="2" xfId="0" applyNumberFormat="1" applyFill="1" applyBorder="1" applyAlignment="1">
      <alignment vertical="center"/>
    </xf>
    <xf numFmtId="176" fontId="0" fillId="3" borderId="2" xfId="0" applyNumberFormat="1" applyFill="1" applyBorder="1" applyAlignment="1">
      <alignment vertical="center"/>
    </xf>
    <xf numFmtId="176" fontId="0" fillId="3" borderId="7" xfId="0" applyNumberForma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180" fontId="2" fillId="3" borderId="2" xfId="0" applyNumberFormat="1" applyFont="1" applyFill="1" applyBorder="1" applyAlignment="1">
      <alignment vertical="center"/>
    </xf>
    <xf numFmtId="176" fontId="2" fillId="3" borderId="2" xfId="0" applyNumberFormat="1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5" borderId="0" xfId="0" applyFill="1"/>
    <xf numFmtId="0" fontId="0" fillId="8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逐学期</a:t>
            </a:r>
            <a:r>
              <a:rPr lang="en-US" altLang="zh-CN"/>
              <a:t>GPA</a:t>
            </a:r>
            <a:r>
              <a:rPr lang="zh-CN" altLang="en-US"/>
              <a:t>和加权平均成绩折线图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总信息表!$A$5</c:f>
              <c:strCache>
                <c:ptCount val="1"/>
                <c:pt idx="0">
                  <c:v>GPA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总信息表!$B$5:$E$5</c:f>
              <c:numCache>
                <c:formatCode>0.0000_);[Red]\(0.0000\)</c:formatCode>
                <c:ptCount val="4"/>
                <c:pt idx="0">
                  <c:v>3.9</c:v>
                </c:pt>
                <c:pt idx="1">
                  <c:v>3.65</c:v>
                </c:pt>
                <c:pt idx="2">
                  <c:v>3.55</c:v>
                </c:pt>
                <c:pt idx="3">
                  <c:v>3.7333333333333329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4F-44DA-B87B-6A4C4374B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929144"/>
        <c:axId val="708929800"/>
      </c:lineChart>
      <c:lineChart>
        <c:grouping val="standard"/>
        <c:varyColors val="0"/>
        <c:ser>
          <c:idx val="1"/>
          <c:order val="1"/>
          <c:tx>
            <c:strRef>
              <c:f>总信息表!$A$7</c:f>
              <c:strCache>
                <c:ptCount val="1"/>
                <c:pt idx="0">
                  <c:v>加权平均分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总信息表!$B$7:$E$7</c:f>
              <c:numCache>
                <c:formatCode>0.00_ </c:formatCode>
                <c:ptCount val="4"/>
                <c:pt idx="0">
                  <c:v>88.5</c:v>
                </c:pt>
                <c:pt idx="1">
                  <c:v>82.5</c:v>
                </c:pt>
                <c:pt idx="2">
                  <c:v>80.5</c:v>
                </c:pt>
                <c:pt idx="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C2-48E9-B89A-CCA1089BE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781168"/>
        <c:axId val="970783792"/>
      </c:lineChart>
      <c:catAx>
        <c:axId val="70892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08929800"/>
        <c:crosses val="autoZero"/>
        <c:auto val="1"/>
        <c:lblAlgn val="ctr"/>
        <c:lblOffset val="100"/>
        <c:noMultiLvlLbl val="0"/>
      </c:catAx>
      <c:valAx>
        <c:axId val="708929800"/>
        <c:scaling>
          <c:orientation val="minMax"/>
          <c:max val="3.95"/>
          <c:min val="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0_);[Red]\(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08929144"/>
        <c:crosses val="autoZero"/>
        <c:crossBetween val="between"/>
      </c:valAx>
      <c:valAx>
        <c:axId val="970783792"/>
        <c:scaling>
          <c:orientation val="minMax"/>
          <c:max val="89"/>
          <c:min val="80"/>
        </c:scaling>
        <c:delete val="0"/>
        <c:axPos val="r"/>
        <c:numFmt formatCode="0.0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0781168"/>
        <c:crosses val="max"/>
        <c:crossBetween val="between"/>
      </c:valAx>
      <c:catAx>
        <c:axId val="970781168"/>
        <c:scaling>
          <c:orientation val="minMax"/>
        </c:scaling>
        <c:delete val="1"/>
        <c:axPos val="b"/>
        <c:majorTickMark val="out"/>
        <c:minorTickMark val="none"/>
        <c:tickLblPos val="nextTo"/>
        <c:crossAx val="97078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随分数绩点变化表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绩点表!$B$1</c:f>
              <c:strCache>
                <c:ptCount val="1"/>
                <c:pt idx="0">
                  <c:v>UCAS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绩点表!$B$2:$B$102</c:f>
              <c:numCache>
                <c:formatCode>General</c:formatCode>
                <c:ptCount val="10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3.9</c:v>
                </c:pt>
                <c:pt idx="12">
                  <c:v>3.9</c:v>
                </c:pt>
                <c:pt idx="13">
                  <c:v>3.9</c:v>
                </c:pt>
                <c:pt idx="14">
                  <c:v>3.8</c:v>
                </c:pt>
                <c:pt idx="15">
                  <c:v>3.8</c:v>
                </c:pt>
                <c:pt idx="16">
                  <c:v>3.7</c:v>
                </c:pt>
                <c:pt idx="17">
                  <c:v>3.7</c:v>
                </c:pt>
                <c:pt idx="18">
                  <c:v>3.6</c:v>
                </c:pt>
                <c:pt idx="19">
                  <c:v>3.5</c:v>
                </c:pt>
                <c:pt idx="20">
                  <c:v>3.5</c:v>
                </c:pt>
                <c:pt idx="21">
                  <c:v>3.4</c:v>
                </c:pt>
                <c:pt idx="22">
                  <c:v>3.4</c:v>
                </c:pt>
                <c:pt idx="23">
                  <c:v>3.3</c:v>
                </c:pt>
                <c:pt idx="24">
                  <c:v>3.3</c:v>
                </c:pt>
                <c:pt idx="25">
                  <c:v>3.2</c:v>
                </c:pt>
                <c:pt idx="26">
                  <c:v>3.1</c:v>
                </c:pt>
                <c:pt idx="27">
                  <c:v>3</c:v>
                </c:pt>
                <c:pt idx="28">
                  <c:v>2.9</c:v>
                </c:pt>
                <c:pt idx="29">
                  <c:v>2.8</c:v>
                </c:pt>
                <c:pt idx="30">
                  <c:v>2.7</c:v>
                </c:pt>
                <c:pt idx="31">
                  <c:v>2.7</c:v>
                </c:pt>
                <c:pt idx="32">
                  <c:v>2.6</c:v>
                </c:pt>
                <c:pt idx="33">
                  <c:v>2.5</c:v>
                </c:pt>
                <c:pt idx="34">
                  <c:v>2.4</c:v>
                </c:pt>
                <c:pt idx="35">
                  <c:v>2.2999999999999998</c:v>
                </c:pt>
                <c:pt idx="36">
                  <c:v>2.2999999999999998</c:v>
                </c:pt>
                <c:pt idx="37">
                  <c:v>2.2000000000000002</c:v>
                </c:pt>
                <c:pt idx="38">
                  <c:v>2.1</c:v>
                </c:pt>
                <c:pt idx="39">
                  <c:v>1.8</c:v>
                </c:pt>
                <c:pt idx="40">
                  <c:v>1</c:v>
                </c:pt>
                <c:pt idx="41">
                  <c:v>1.6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92-42E6-8457-FBB6E8C0E5F7}"/>
            </c:ext>
          </c:extLst>
        </c:ser>
        <c:ser>
          <c:idx val="2"/>
          <c:order val="2"/>
          <c:tx>
            <c:strRef>
              <c:f>绩点表!$C$1</c:f>
              <c:strCache>
                <c:ptCount val="1"/>
                <c:pt idx="0">
                  <c:v>北大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绩点表!$C$2:$C$102</c:f>
              <c:numCache>
                <c:formatCode>General</c:formatCode>
                <c:ptCount val="10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3.7</c:v>
                </c:pt>
                <c:pt idx="12">
                  <c:v>3.7</c:v>
                </c:pt>
                <c:pt idx="13">
                  <c:v>3.7</c:v>
                </c:pt>
                <c:pt idx="14">
                  <c:v>3.7</c:v>
                </c:pt>
                <c:pt idx="15">
                  <c:v>3.7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2.7</c:v>
                </c:pt>
                <c:pt idx="24">
                  <c:v>2.7</c:v>
                </c:pt>
                <c:pt idx="25">
                  <c:v>2.7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92-42E6-8457-FBB6E8C0E5F7}"/>
            </c:ext>
          </c:extLst>
        </c:ser>
        <c:ser>
          <c:idx val="3"/>
          <c:order val="3"/>
          <c:tx>
            <c:strRef>
              <c:f>绩点表!$D$1</c:f>
              <c:strCache>
                <c:ptCount val="1"/>
                <c:pt idx="0">
                  <c:v>美国标准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绩点表!$D$2:$D$102</c:f>
              <c:numCache>
                <c:formatCode>General</c:formatCode>
                <c:ptCount val="10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92-42E6-8457-FBB6E8C0E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8859440"/>
        <c:axId val="56093549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绩点表!$A$1</c15:sqref>
                        </c15:formulaRef>
                      </c:ext>
                    </c:extLst>
                    <c:strCache>
                      <c:ptCount val="1"/>
                      <c:pt idx="0">
                        <c:v>成绩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绩点表!$A$2:$A$102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100</c:v>
                      </c:pt>
                      <c:pt idx="1">
                        <c:v>99</c:v>
                      </c:pt>
                      <c:pt idx="2">
                        <c:v>98</c:v>
                      </c:pt>
                      <c:pt idx="3">
                        <c:v>97</c:v>
                      </c:pt>
                      <c:pt idx="4">
                        <c:v>96</c:v>
                      </c:pt>
                      <c:pt idx="5">
                        <c:v>95</c:v>
                      </c:pt>
                      <c:pt idx="6">
                        <c:v>94</c:v>
                      </c:pt>
                      <c:pt idx="7">
                        <c:v>93</c:v>
                      </c:pt>
                      <c:pt idx="8">
                        <c:v>92</c:v>
                      </c:pt>
                      <c:pt idx="9">
                        <c:v>91</c:v>
                      </c:pt>
                      <c:pt idx="10">
                        <c:v>90</c:v>
                      </c:pt>
                      <c:pt idx="11">
                        <c:v>89</c:v>
                      </c:pt>
                      <c:pt idx="12">
                        <c:v>88</c:v>
                      </c:pt>
                      <c:pt idx="13">
                        <c:v>87</c:v>
                      </c:pt>
                      <c:pt idx="14">
                        <c:v>86</c:v>
                      </c:pt>
                      <c:pt idx="15">
                        <c:v>85</c:v>
                      </c:pt>
                      <c:pt idx="16">
                        <c:v>84</c:v>
                      </c:pt>
                      <c:pt idx="17">
                        <c:v>83</c:v>
                      </c:pt>
                      <c:pt idx="18">
                        <c:v>82</c:v>
                      </c:pt>
                      <c:pt idx="19">
                        <c:v>81</c:v>
                      </c:pt>
                      <c:pt idx="20">
                        <c:v>80</c:v>
                      </c:pt>
                      <c:pt idx="21">
                        <c:v>79</c:v>
                      </c:pt>
                      <c:pt idx="22">
                        <c:v>78</c:v>
                      </c:pt>
                      <c:pt idx="23">
                        <c:v>77</c:v>
                      </c:pt>
                      <c:pt idx="24">
                        <c:v>76</c:v>
                      </c:pt>
                      <c:pt idx="25">
                        <c:v>75</c:v>
                      </c:pt>
                      <c:pt idx="26">
                        <c:v>74</c:v>
                      </c:pt>
                      <c:pt idx="27">
                        <c:v>73</c:v>
                      </c:pt>
                      <c:pt idx="28">
                        <c:v>72</c:v>
                      </c:pt>
                      <c:pt idx="29">
                        <c:v>71</c:v>
                      </c:pt>
                      <c:pt idx="30">
                        <c:v>70</c:v>
                      </c:pt>
                      <c:pt idx="31">
                        <c:v>69</c:v>
                      </c:pt>
                      <c:pt idx="32">
                        <c:v>68</c:v>
                      </c:pt>
                      <c:pt idx="33">
                        <c:v>67</c:v>
                      </c:pt>
                      <c:pt idx="34">
                        <c:v>66</c:v>
                      </c:pt>
                      <c:pt idx="35">
                        <c:v>65</c:v>
                      </c:pt>
                      <c:pt idx="36">
                        <c:v>64</c:v>
                      </c:pt>
                      <c:pt idx="37">
                        <c:v>63</c:v>
                      </c:pt>
                      <c:pt idx="38">
                        <c:v>62</c:v>
                      </c:pt>
                      <c:pt idx="39">
                        <c:v>61</c:v>
                      </c:pt>
                      <c:pt idx="40">
                        <c:v>60.01</c:v>
                      </c:pt>
                      <c:pt idx="41">
                        <c:v>60</c:v>
                      </c:pt>
                      <c:pt idx="42">
                        <c:v>59</c:v>
                      </c:pt>
                      <c:pt idx="43">
                        <c:v>58</c:v>
                      </c:pt>
                      <c:pt idx="44">
                        <c:v>57</c:v>
                      </c:pt>
                      <c:pt idx="45">
                        <c:v>56</c:v>
                      </c:pt>
                      <c:pt idx="46">
                        <c:v>55</c:v>
                      </c:pt>
                      <c:pt idx="47">
                        <c:v>54</c:v>
                      </c:pt>
                      <c:pt idx="48">
                        <c:v>53</c:v>
                      </c:pt>
                      <c:pt idx="49">
                        <c:v>52</c:v>
                      </c:pt>
                      <c:pt idx="50">
                        <c:v>51</c:v>
                      </c:pt>
                      <c:pt idx="51">
                        <c:v>50</c:v>
                      </c:pt>
                      <c:pt idx="52">
                        <c:v>49</c:v>
                      </c:pt>
                      <c:pt idx="53">
                        <c:v>48</c:v>
                      </c:pt>
                      <c:pt idx="54">
                        <c:v>47</c:v>
                      </c:pt>
                      <c:pt idx="55">
                        <c:v>46</c:v>
                      </c:pt>
                      <c:pt idx="56">
                        <c:v>45</c:v>
                      </c:pt>
                      <c:pt idx="57">
                        <c:v>44</c:v>
                      </c:pt>
                      <c:pt idx="58">
                        <c:v>43</c:v>
                      </c:pt>
                      <c:pt idx="59">
                        <c:v>42</c:v>
                      </c:pt>
                      <c:pt idx="60">
                        <c:v>41</c:v>
                      </c:pt>
                      <c:pt idx="61">
                        <c:v>40</c:v>
                      </c:pt>
                      <c:pt idx="62">
                        <c:v>39</c:v>
                      </c:pt>
                      <c:pt idx="63">
                        <c:v>38</c:v>
                      </c:pt>
                      <c:pt idx="64">
                        <c:v>37</c:v>
                      </c:pt>
                      <c:pt idx="65">
                        <c:v>36</c:v>
                      </c:pt>
                      <c:pt idx="66">
                        <c:v>35</c:v>
                      </c:pt>
                      <c:pt idx="67">
                        <c:v>34</c:v>
                      </c:pt>
                      <c:pt idx="68">
                        <c:v>33</c:v>
                      </c:pt>
                      <c:pt idx="69">
                        <c:v>32</c:v>
                      </c:pt>
                      <c:pt idx="70">
                        <c:v>31</c:v>
                      </c:pt>
                      <c:pt idx="71">
                        <c:v>30</c:v>
                      </c:pt>
                      <c:pt idx="72">
                        <c:v>29</c:v>
                      </c:pt>
                      <c:pt idx="73">
                        <c:v>28</c:v>
                      </c:pt>
                      <c:pt idx="74">
                        <c:v>27</c:v>
                      </c:pt>
                      <c:pt idx="75">
                        <c:v>26</c:v>
                      </c:pt>
                      <c:pt idx="76">
                        <c:v>25</c:v>
                      </c:pt>
                      <c:pt idx="77">
                        <c:v>24</c:v>
                      </c:pt>
                      <c:pt idx="78">
                        <c:v>23</c:v>
                      </c:pt>
                      <c:pt idx="79">
                        <c:v>22</c:v>
                      </c:pt>
                      <c:pt idx="80">
                        <c:v>21</c:v>
                      </c:pt>
                      <c:pt idx="81">
                        <c:v>20</c:v>
                      </c:pt>
                      <c:pt idx="82">
                        <c:v>19</c:v>
                      </c:pt>
                      <c:pt idx="83">
                        <c:v>18</c:v>
                      </c:pt>
                      <c:pt idx="84">
                        <c:v>17</c:v>
                      </c:pt>
                      <c:pt idx="85">
                        <c:v>16</c:v>
                      </c:pt>
                      <c:pt idx="86">
                        <c:v>15</c:v>
                      </c:pt>
                      <c:pt idx="87">
                        <c:v>14</c:v>
                      </c:pt>
                      <c:pt idx="88">
                        <c:v>13</c:v>
                      </c:pt>
                      <c:pt idx="89">
                        <c:v>12</c:v>
                      </c:pt>
                      <c:pt idx="90">
                        <c:v>11</c:v>
                      </c:pt>
                      <c:pt idx="91">
                        <c:v>10</c:v>
                      </c:pt>
                      <c:pt idx="92">
                        <c:v>9</c:v>
                      </c:pt>
                      <c:pt idx="93">
                        <c:v>8</c:v>
                      </c:pt>
                      <c:pt idx="94">
                        <c:v>7</c:v>
                      </c:pt>
                      <c:pt idx="95">
                        <c:v>6</c:v>
                      </c:pt>
                      <c:pt idx="96">
                        <c:v>5</c:v>
                      </c:pt>
                      <c:pt idx="97">
                        <c:v>4</c:v>
                      </c:pt>
                      <c:pt idx="98">
                        <c:v>3</c:v>
                      </c:pt>
                      <c:pt idx="99">
                        <c:v>2</c:v>
                      </c:pt>
                      <c:pt idx="10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F292-42E6-8457-FBB6E8C0E5F7}"/>
                  </c:ext>
                </c:extLst>
              </c15:ser>
            </c15:filteredLineSeries>
          </c:ext>
        </c:extLst>
      </c:lineChart>
      <c:catAx>
        <c:axId val="76885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0935496"/>
        <c:crosses val="autoZero"/>
        <c:auto val="1"/>
        <c:lblAlgn val="ctr"/>
        <c:lblOffset val="100"/>
        <c:noMultiLvlLbl val="0"/>
      </c:catAx>
      <c:valAx>
        <c:axId val="56093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885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400050</xdr:colOff>
      <xdr:row>6</xdr:row>
      <xdr:rowOff>21431</xdr:rowOff>
    </xdr:to>
    <xdr:pic>
      <xdr:nvPicPr>
        <xdr:cNvPr id="2" name="图片 1" descr="ç¥è¯å±äº«è®¸å¯åè®®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43250" cy="110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19051</xdr:colOff>
      <xdr:row>5</xdr:row>
      <xdr:rowOff>171448</xdr:rowOff>
    </xdr:from>
    <xdr:to>
      <xdr:col>13</xdr:col>
      <xdr:colOff>228601</xdr:colOff>
      <xdr:row>34</xdr:row>
      <xdr:rowOff>28574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051" y="1076323"/>
          <a:ext cx="9124950" cy="51054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本作品采用</a:t>
          </a:r>
          <a:r>
            <a:rPr lang="zh-CN" altLang="en-US" sz="20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知识共享署名</a:t>
          </a:r>
          <a:r>
            <a:rPr lang="en-US" altLang="zh-CN" sz="20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-</a:t>
          </a:r>
          <a:r>
            <a:rPr lang="zh-CN" altLang="en-US" sz="20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相同方式共享 </a:t>
          </a:r>
          <a:r>
            <a:rPr lang="en-US" altLang="zh-CN" sz="20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4.0 </a:t>
          </a:r>
          <a:r>
            <a:rPr lang="zh-CN" altLang="en-US" sz="20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国际许可协议</a:t>
          </a:r>
          <a:r>
            <a:rPr lang="zh-CN" altLang="en-US" sz="2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进行许可。</a:t>
          </a:r>
          <a:endParaRPr lang="en-US" altLang="zh-CN" sz="20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2000">
              <a:hlinkClick xmlns:r="http://schemas.openxmlformats.org/officeDocument/2006/relationships" r:id=""/>
            </a:rPr>
            <a:t>https://creativecommons.org/licenses/by-sa/4.0/</a:t>
          </a:r>
          <a:endParaRPr lang="en-US" altLang="zh-CN" sz="2000"/>
        </a:p>
        <a:p>
          <a:endParaRPr lang="en-US" altLang="zh-CN" sz="2000"/>
        </a:p>
        <a:p>
          <a:r>
            <a:rPr lang="zh-CN" altLang="en-US" sz="2000"/>
            <a:t>本作品不会收集你的任何个人信息。仅限未被修改的情况下。</a:t>
          </a:r>
          <a:endParaRPr lang="en-US" altLang="zh-CN" sz="2000"/>
        </a:p>
        <a:p>
          <a:r>
            <a:rPr lang="zh-CN" altLang="en-US" sz="2000"/>
            <a:t>本作品源地址： </a:t>
          </a:r>
          <a:r>
            <a:rPr lang="en-US" altLang="zh-CN" sz="2000"/>
            <a:t>https://hfdxmy.cn/computer/gpa-calc/ </a:t>
          </a:r>
        </a:p>
        <a:p>
          <a:r>
            <a:rPr lang="zh-CN" altLang="en-US" sz="2000"/>
            <a:t>可通过控制台“快速导航”进入。</a:t>
          </a:r>
          <a:endParaRPr lang="en-US" altLang="zh-CN" sz="2000"/>
        </a:p>
        <a:p>
          <a:endParaRPr lang="en-US" altLang="zh-CN" sz="2000"/>
        </a:p>
        <a:p>
          <a:r>
            <a:rPr lang="zh-CN" altLang="en-US" sz="2000"/>
            <a:t>如果你不信任文件来源，或打开、使用时遇到奇怪的问题，请禁用宏（默认选项）或使用无宏版本或从源地址下载可靠的文件。</a:t>
          </a:r>
          <a:r>
            <a:rPr lang="en-US" altLang="zh-CN" sz="2000"/>
            <a:t> </a:t>
          </a:r>
        </a:p>
        <a:p>
          <a:endParaRPr lang="en-US" altLang="zh-CN" sz="2000"/>
        </a:p>
        <a:p>
          <a:r>
            <a:rPr lang="zh-CN" altLang="en-US" sz="2000"/>
            <a:t>本作品几乎完全开源（除了本页），你可以任意设计、定制功能，并可转发给你的好友，但切勿添加有害内容进行传播。</a:t>
          </a:r>
          <a:endParaRPr lang="en-US" altLang="zh-CN" sz="2000"/>
        </a:p>
        <a:p>
          <a:endParaRPr lang="en-US" altLang="zh-CN" sz="2000"/>
        </a:p>
        <a:p>
          <a:r>
            <a:rPr lang="zh-CN" altLang="en-US" sz="2000"/>
            <a:t>请从第二个工作表“课程”开始。</a:t>
          </a:r>
          <a:endParaRPr lang="en-US" altLang="zh-CN" sz="2000"/>
        </a:p>
        <a:p>
          <a:r>
            <a:rPr lang="zh-CN" altLang="en-US" sz="2000"/>
            <a:t>广堍之 </a:t>
          </a:r>
          <a:r>
            <a:rPr lang="en-US" altLang="zh-CN" sz="2000"/>
            <a:t>2019.7.31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4</xdr:row>
      <xdr:rowOff>123824</xdr:rowOff>
    </xdr:from>
    <xdr:to>
      <xdr:col>17</xdr:col>
      <xdr:colOff>171450</xdr:colOff>
      <xdr:row>8</xdr:row>
      <xdr:rowOff>85725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201275" y="847724"/>
          <a:ext cx="4324350" cy="6858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/>
            <a:t>无宏版使用手册请参考随压缩包一同附带的</a:t>
          </a:r>
          <a:r>
            <a:rPr lang="en-US" altLang="zh-CN" sz="1400"/>
            <a:t>pdf</a:t>
          </a:r>
          <a:r>
            <a:rPr lang="zh-CN" altLang="en-US" sz="1400"/>
            <a:t>。</a:t>
          </a:r>
          <a:endParaRPr lang="en-US" altLang="zh-CN" sz="1400"/>
        </a:p>
        <a:p>
          <a:endParaRPr lang="en-US" altLang="zh-CN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38101</xdr:colOff>
      <xdr:row>0</xdr:row>
      <xdr:rowOff>0</xdr:rowOff>
    </xdr:from>
    <xdr:to>
      <xdr:col>14</xdr:col>
      <xdr:colOff>590551</xdr:colOff>
      <xdr:row>15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19049</xdr:colOff>
      <xdr:row>15</xdr:row>
      <xdr:rowOff>0</xdr:rowOff>
    </xdr:from>
    <xdr:to>
      <xdr:col>14</xdr:col>
      <xdr:colOff>600075</xdr:colOff>
      <xdr:row>20</xdr:row>
      <xdr:rowOff>285750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638924" y="4572000"/>
          <a:ext cx="4010026" cy="180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/>
            <a:t>在黄色区域填写</a:t>
          </a:r>
          <a:r>
            <a:rPr lang="en-US" altLang="zh-CN" sz="1200"/>
            <a:t>0</a:t>
          </a:r>
          <a:r>
            <a:rPr lang="zh-CN" altLang="en-US" sz="1200"/>
            <a:t>或</a:t>
          </a:r>
          <a:r>
            <a:rPr lang="en-US" altLang="zh-CN" sz="1200"/>
            <a:t>1</a:t>
          </a:r>
          <a:r>
            <a:rPr lang="zh-CN" altLang="en-US" sz="1200"/>
            <a:t>以控制该行统计所统计的学期。填写完后按</a:t>
          </a:r>
          <a:r>
            <a:rPr lang="en-US" altLang="zh-CN" sz="1200"/>
            <a:t>F9</a:t>
          </a:r>
          <a:r>
            <a:rPr lang="zh-CN" altLang="en-US" sz="1200"/>
            <a:t>以更新该页。</a:t>
          </a:r>
          <a:endParaRPr lang="en-US" altLang="zh-CN" sz="1200"/>
        </a:p>
        <a:p>
          <a:endParaRPr lang="en-US" altLang="zh-CN" sz="1200"/>
        </a:p>
        <a:p>
          <a:r>
            <a:rPr lang="en-US" altLang="zh-CN" sz="1200"/>
            <a:t>G</a:t>
          </a:r>
          <a:r>
            <a:rPr lang="zh-CN" altLang="en-US" sz="1200"/>
            <a:t>行统计将作为“课程”中</a:t>
          </a:r>
          <a:r>
            <a:rPr lang="en-US" altLang="zh-CN" sz="1200"/>
            <a:t>GPA</a:t>
          </a:r>
          <a:r>
            <a:rPr lang="zh-CN" altLang="en-US" sz="1200"/>
            <a:t>贡献和均分贡献和“</a:t>
          </a:r>
          <a:r>
            <a:rPr lang="en-US" altLang="zh-CN" sz="1200"/>
            <a:t>GPA</a:t>
          </a:r>
          <a:r>
            <a:rPr lang="zh-CN" altLang="en-US" sz="1200"/>
            <a:t>扎心表”、“均分扎心表”中的相应基准。</a:t>
          </a:r>
          <a:endParaRPr lang="en-US" altLang="zh-CN" sz="1200"/>
        </a:p>
        <a:p>
          <a:endParaRPr lang="en-US" altLang="zh-CN" sz="1200"/>
        </a:p>
        <a:p>
          <a:r>
            <a:rPr lang="zh-CN" altLang="en-US" sz="1200"/>
            <a:t>统计中的学分不包括讲座、下学期课程等，故与选课系统中总学分</a:t>
          </a:r>
          <a:r>
            <a:rPr lang="zh-CN" altLang="en-US" sz="1200" b="1"/>
            <a:t>不同</a:t>
          </a:r>
          <a:r>
            <a:rPr lang="zh-CN" altLang="en-US" sz="1200"/>
            <a:t>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629775" y="685800"/>
          <a:ext cx="3429000" cy="342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/>
            <a:t>在一个区域一行的黄色单元格内填写条件，即可自动计算出绿色单元格内的数值。</a:t>
          </a:r>
          <a:endParaRPr lang="en-US" altLang="zh-CN" sz="1600"/>
        </a:p>
        <a:p>
          <a:endParaRPr lang="en-US" altLang="zh-CN" sz="1600"/>
        </a:p>
        <a:p>
          <a:r>
            <a:rPr lang="zh-CN" altLang="en-US" sz="1600"/>
            <a:t>注意，计算依据的是“总信息表”中的</a:t>
          </a:r>
          <a:r>
            <a:rPr lang="en-US" altLang="zh-CN" sz="1600" b="1"/>
            <a:t>G</a:t>
          </a:r>
          <a:r>
            <a:rPr lang="zh-CN" altLang="en-US" sz="1600" b="1"/>
            <a:t>行</a:t>
          </a:r>
          <a:r>
            <a:rPr lang="zh-CN" altLang="en-US" sz="1600"/>
            <a:t>统计，因此你可以在“总信息表”中通过调节</a:t>
          </a:r>
          <a:r>
            <a:rPr lang="en-US" altLang="zh-CN" sz="1600" b="1"/>
            <a:t>G</a:t>
          </a:r>
          <a:r>
            <a:rPr lang="zh-CN" altLang="en-US" sz="1600" b="1"/>
            <a:t>行</a:t>
          </a:r>
          <a:r>
            <a:rPr lang="zh-CN" altLang="en-US" sz="1600"/>
            <a:t>自定义统计基础。</a:t>
          </a:r>
          <a:endParaRPr lang="en-US" altLang="zh-CN" sz="1600"/>
        </a:p>
        <a:p>
          <a:endParaRPr lang="en-US" altLang="zh-CN" sz="1600"/>
        </a:p>
        <a:p>
          <a:r>
            <a:rPr lang="zh-CN" altLang="en-US" sz="1600"/>
            <a:t>为防止单元格没有更新，建议点一下公式</a:t>
          </a:r>
          <a:r>
            <a:rPr lang="en-US" altLang="zh-CN" sz="1600"/>
            <a:t>-</a:t>
          </a:r>
          <a:r>
            <a:rPr lang="zh-CN" altLang="en-US" sz="1600"/>
            <a:t>开始计算或按</a:t>
          </a:r>
          <a:r>
            <a:rPr lang="en-US" altLang="zh-CN" sz="1600"/>
            <a:t>F9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342899</xdr:rowOff>
    </xdr:from>
    <xdr:to>
      <xdr:col>24</xdr:col>
      <xdr:colOff>0</xdr:colOff>
      <xdr:row>11</xdr:row>
      <xdr:rowOff>57150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0010775" y="685799"/>
          <a:ext cx="3429000" cy="3143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/>
            <a:t>在一个区域一行的黄色单元格内填写条件，即可自动计算出绿色单元格内的数值。</a:t>
          </a:r>
          <a:endParaRPr lang="en-US" altLang="zh-CN" sz="1600"/>
        </a:p>
        <a:p>
          <a:endParaRPr lang="en-US" altLang="zh-CN" sz="1600"/>
        </a:p>
        <a:p>
          <a:r>
            <a:rPr lang="zh-CN" altLang="en-US" sz="1600"/>
            <a:t>注意，计算依据的是“总信息表”中的</a:t>
          </a:r>
          <a:r>
            <a:rPr lang="en-US" altLang="zh-CN" sz="1600" b="1"/>
            <a:t>G</a:t>
          </a:r>
          <a:r>
            <a:rPr lang="zh-CN" altLang="en-US" sz="1600" b="1"/>
            <a:t>行</a:t>
          </a:r>
          <a:r>
            <a:rPr lang="zh-CN" altLang="en-US" sz="1600"/>
            <a:t>统计，因此你可以在“总信息表”中通过调节</a:t>
          </a:r>
          <a:r>
            <a:rPr lang="en-US" altLang="zh-CN" sz="1600" b="1"/>
            <a:t>G</a:t>
          </a:r>
          <a:r>
            <a:rPr lang="zh-CN" altLang="en-US" sz="1600" b="1"/>
            <a:t>行</a:t>
          </a:r>
          <a:r>
            <a:rPr lang="zh-CN" altLang="en-US" sz="1600"/>
            <a:t>自定义统计基础。</a:t>
          </a:r>
          <a:endParaRPr lang="en-US" altLang="zh-CN" sz="1600"/>
        </a:p>
        <a:p>
          <a:endParaRPr lang="en-US" altLang="zh-CN" sz="16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为防止单元格没有更新，建议点一下公式</a:t>
          </a:r>
          <a:r>
            <a:rPr lang="en-US" altLang="zh-CN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zh-CN" altLang="zh-CN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开始计算或按</a:t>
          </a:r>
          <a:r>
            <a:rPr lang="en-US" altLang="zh-CN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F9</a:t>
          </a:r>
          <a:endParaRPr lang="zh-CN" altLang="en-US" sz="16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581024</xdr:colOff>
      <xdr:row>1</xdr:row>
      <xdr:rowOff>76200</xdr:rowOff>
    </xdr:from>
    <xdr:to>
      <xdr:col>8</xdr:col>
      <xdr:colOff>590549</xdr:colOff>
      <xdr:row>6</xdr:row>
      <xdr:rowOff>76200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324224" y="257175"/>
          <a:ext cx="2752725" cy="904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800"/>
            <a:t>说明：一般来说如果换算规定没改的话不用管。</a:t>
          </a:r>
          <a:endParaRPr lang="en-US" altLang="zh-CN" sz="1800"/>
        </a:p>
      </xdr:txBody>
    </xdr:sp>
    <xdr:clientData/>
  </xdr:twoCellAnchor>
  <xdr:twoCellAnchor>
    <xdr:from>
      <xdr:col>4</xdr:col>
      <xdr:colOff>585787</xdr:colOff>
      <xdr:row>9</xdr:row>
      <xdr:rowOff>47625</xdr:rowOff>
    </xdr:from>
    <xdr:to>
      <xdr:col>11</xdr:col>
      <xdr:colOff>357187</xdr:colOff>
      <xdr:row>24</xdr:row>
      <xdr:rowOff>76200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0D69-A120-4584-B2E9-38BF7942E358}">
  <sheetPr codeName="Sheet7"/>
  <dimension ref="A1"/>
  <sheetViews>
    <sheetView workbookViewId="0">
      <selection activeCell="C35" sqref="C35"/>
    </sheetView>
  </sheetViews>
  <sheetFormatPr defaultRowHeight="14.25" x14ac:dyDescent="0.2"/>
  <sheetData/>
  <sheetProtection algorithmName="SHA-512" hashValue="W27fV477FxNOC5jdlD3lSARnchaR7o8s5584QJzAnpTcuuya7KHuRYFzcON6Nls9Ma5vZTMTy4SMbU8z/rbVjg==" saltValue="Oo33znswJmW3+SupSkCPzA==" spinCount="100000" sheet="1" objects="1" scenarios="1"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8"/>
  <sheetViews>
    <sheetView workbookViewId="0">
      <pane ySplit="1" topLeftCell="A2" activePane="bottomLeft" state="frozen"/>
      <selection pane="bottomLeft" activeCell="O15" sqref="O15"/>
    </sheetView>
  </sheetViews>
  <sheetFormatPr defaultRowHeight="14.25" x14ac:dyDescent="0.2"/>
  <cols>
    <col min="1" max="1" width="15.375" style="6" customWidth="1"/>
    <col min="2" max="2" width="22.875" style="6" customWidth="1"/>
    <col min="3" max="3" width="23.25" style="6" customWidth="1"/>
    <col min="4" max="4" width="7" style="1" customWidth="1"/>
    <col min="5" max="5" width="8.25" style="1" customWidth="1"/>
    <col min="6" max="6" width="7.625" style="1" customWidth="1"/>
    <col min="7" max="8" width="9" style="2"/>
    <col min="9" max="9" width="9.125" style="2" customWidth="1"/>
    <col min="10" max="10" width="10.75" style="2" customWidth="1"/>
    <col min="11" max="11" width="10.625" style="2" customWidth="1"/>
    <col min="12" max="12" width="7.5" customWidth="1"/>
    <col min="13" max="13" width="9" customWidth="1"/>
    <col min="15" max="15" width="14.75" customWidth="1"/>
    <col min="17" max="17" width="6.25" customWidth="1"/>
    <col min="21" max="21" width="4" customWidth="1"/>
    <col min="22" max="22" width="6.125" customWidth="1"/>
    <col min="23" max="23" width="6.375" customWidth="1"/>
    <col min="24" max="24" width="5.125" customWidth="1"/>
    <col min="25" max="25" width="11.75" customWidth="1"/>
    <col min="26" max="26" width="8.25" customWidth="1"/>
  </cols>
  <sheetData>
    <row r="1" spans="1:11" s="3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18</v>
      </c>
      <c r="J1" s="4" t="s">
        <v>29</v>
      </c>
      <c r="K1" s="5" t="s">
        <v>30</v>
      </c>
    </row>
    <row r="2" spans="1:11" x14ac:dyDescent="0.2">
      <c r="A2" s="6" t="s">
        <v>57</v>
      </c>
      <c r="B2" s="6" t="s">
        <v>58</v>
      </c>
      <c r="C2" s="6" t="s">
        <v>58</v>
      </c>
      <c r="D2" s="1">
        <v>4</v>
      </c>
      <c r="E2" s="1">
        <v>92</v>
      </c>
      <c r="F2" s="1">
        <v>1</v>
      </c>
      <c r="G2" s="2">
        <f>VLOOKUP(E2,绩点表!$A$1:$D$101,2,FALSE)</f>
        <v>4</v>
      </c>
      <c r="H2" s="2">
        <f t="shared" ref="H2:H10" si="0">G2*D2</f>
        <v>16</v>
      </c>
      <c r="I2" s="2">
        <f t="shared" ref="I2:I10" si="1">E2*D2</f>
        <v>368</v>
      </c>
      <c r="J2" s="19">
        <f>D2/(总信息表!$I$17-D2)*(G2-总信息表!$I$19)</f>
        <v>6.1624649859943967E-2</v>
      </c>
      <c r="K2" s="20">
        <f>D2/(总信息表!$I$17-D2)*(E2-总信息表!$I$21)</f>
        <v>1.6694677871148476</v>
      </c>
    </row>
    <row r="3" spans="1:11" x14ac:dyDescent="0.2">
      <c r="A3" s="6" t="s">
        <v>59</v>
      </c>
      <c r="B3" s="6" t="s">
        <v>60</v>
      </c>
      <c r="C3" s="6" t="s">
        <v>60</v>
      </c>
      <c r="D3" s="1">
        <v>4</v>
      </c>
      <c r="E3" s="1">
        <v>85</v>
      </c>
      <c r="F3" s="1">
        <v>1</v>
      </c>
      <c r="G3" s="2">
        <f>VLOOKUP(E3,绩点表!$A$1:$D$101,2,FALSE)</f>
        <v>3.8</v>
      </c>
      <c r="H3" s="2">
        <f t="shared" si="0"/>
        <v>15.2</v>
      </c>
      <c r="I3" s="2">
        <f t="shared" si="1"/>
        <v>340</v>
      </c>
      <c r="J3" s="19">
        <f>D3/(总信息表!$I$17-D3)*(G3-总信息表!$I$19)</f>
        <v>1.4565826330532161E-2</v>
      </c>
      <c r="K3" s="20">
        <f>D3/(总信息表!$I$17-D3)*(E3-总信息表!$I$21)</f>
        <v>2.2408963585435766E-2</v>
      </c>
    </row>
    <row r="4" spans="1:11" x14ac:dyDescent="0.2">
      <c r="A4" s="6" t="s">
        <v>61</v>
      </c>
      <c r="B4" s="6" t="s">
        <v>62</v>
      </c>
      <c r="C4" s="6" t="s">
        <v>62</v>
      </c>
      <c r="D4" s="1">
        <v>3</v>
      </c>
      <c r="E4" s="1">
        <v>85</v>
      </c>
      <c r="F4" s="1">
        <v>2</v>
      </c>
      <c r="G4" s="2">
        <f>VLOOKUP(E4,绩点表!$A$1:$D$101,2,FALSE)</f>
        <v>3.8</v>
      </c>
      <c r="H4" s="2">
        <f t="shared" si="0"/>
        <v>11.399999999999999</v>
      </c>
      <c r="I4" s="2">
        <f t="shared" si="1"/>
        <v>255</v>
      </c>
      <c r="J4" s="19">
        <f>D4/(总信息表!$I$17-D4)*(G4-总信息表!$I$19)</f>
        <v>1.0317460317460281E-2</v>
      </c>
      <c r="K4" s="20">
        <f>D4/(总信息表!$I$17-D4)*(E4-总信息表!$I$21)</f>
        <v>1.5873015873017E-2</v>
      </c>
    </row>
    <row r="5" spans="1:11" x14ac:dyDescent="0.2">
      <c r="A5" s="6" t="s">
        <v>63</v>
      </c>
      <c r="B5" s="6" t="s">
        <v>64</v>
      </c>
      <c r="C5" s="6" t="s">
        <v>64</v>
      </c>
      <c r="D5" s="1">
        <v>3</v>
      </c>
      <c r="E5" s="1">
        <v>80</v>
      </c>
      <c r="F5" s="1">
        <v>2</v>
      </c>
      <c r="G5" s="2">
        <f>VLOOKUP(E5,绩点表!$A$1:$D$101,2,FALSE)</f>
        <v>3.5</v>
      </c>
      <c r="H5" s="2">
        <f t="shared" si="0"/>
        <v>10.5</v>
      </c>
      <c r="I5" s="2">
        <f t="shared" si="1"/>
        <v>240</v>
      </c>
      <c r="J5" s="19">
        <f>D5/(总信息表!$I$17-D5)*(G5-总信息表!$I$19)</f>
        <v>-3.9682539682539687E-2</v>
      </c>
      <c r="K5" s="20">
        <f>D5/(总信息表!$I$17-D5)*(E5-总信息表!$I$21)</f>
        <v>-0.81746031746031633</v>
      </c>
    </row>
    <row r="6" spans="1:11" x14ac:dyDescent="0.2">
      <c r="A6" s="6" t="s">
        <v>65</v>
      </c>
      <c r="B6" s="6" t="s">
        <v>66</v>
      </c>
      <c r="C6" s="6" t="s">
        <v>66</v>
      </c>
      <c r="D6" s="1">
        <v>2</v>
      </c>
      <c r="E6" s="1">
        <v>83</v>
      </c>
      <c r="F6" s="1">
        <v>3</v>
      </c>
      <c r="G6" s="2">
        <f>VLOOKUP(E6,绩点表!$A$1:$D$101,2,FALSE)</f>
        <v>3.7</v>
      </c>
      <c r="H6" s="2">
        <f t="shared" si="0"/>
        <v>7.4</v>
      </c>
      <c r="I6" s="2">
        <f t="shared" si="1"/>
        <v>166</v>
      </c>
      <c r="J6" s="19">
        <f>D6/(总信息表!$I$17-D6)*(G6-总信息表!$I$19)</f>
        <v>-4.0100250626566268E-3</v>
      </c>
      <c r="K6" s="20">
        <f>D6/(总信息表!$I$17-D6)*(E6-总信息表!$I$21)</f>
        <v>-0.20050125313283135</v>
      </c>
    </row>
    <row r="7" spans="1:11" x14ac:dyDescent="0.2">
      <c r="A7" s="6" t="s">
        <v>67</v>
      </c>
      <c r="B7" s="6" t="s">
        <v>68</v>
      </c>
      <c r="C7" s="6" t="s">
        <v>68</v>
      </c>
      <c r="D7" s="1">
        <v>2</v>
      </c>
      <c r="E7" s="1">
        <v>78</v>
      </c>
      <c r="F7" s="1">
        <v>3</v>
      </c>
      <c r="G7" s="2">
        <f>VLOOKUP(E7,绩点表!$A$1:$D$101,2,FALSE)</f>
        <v>3.4</v>
      </c>
      <c r="H7" s="2">
        <f t="shared" si="0"/>
        <v>6.8</v>
      </c>
      <c r="I7" s="2">
        <f t="shared" si="1"/>
        <v>156</v>
      </c>
      <c r="J7" s="19">
        <f>D7/(总信息表!$I$17-D7)*(G7-总信息表!$I$19)</f>
        <v>-3.5588972431077705E-2</v>
      </c>
      <c r="K7" s="20">
        <f>D7/(总信息表!$I$17-D7)*(E7-总信息表!$I$21)</f>
        <v>-0.72681704260651558</v>
      </c>
    </row>
    <row r="8" spans="1:11" x14ac:dyDescent="0.2">
      <c r="A8" s="6" t="s">
        <v>69</v>
      </c>
      <c r="B8" s="6" t="s">
        <v>70</v>
      </c>
      <c r="C8" s="6" t="s">
        <v>70</v>
      </c>
      <c r="D8" s="1">
        <v>1</v>
      </c>
      <c r="E8" s="1">
        <v>93</v>
      </c>
      <c r="F8" s="1">
        <v>4</v>
      </c>
      <c r="G8" s="2">
        <f>VLOOKUP(E8,绩点表!$A$1:$D$101,2,FALSE)</f>
        <v>4</v>
      </c>
      <c r="H8" s="2">
        <f t="shared" si="0"/>
        <v>4</v>
      </c>
      <c r="I8" s="2">
        <f t="shared" si="1"/>
        <v>93</v>
      </c>
      <c r="J8" s="19">
        <f>D8/(总信息表!$I$17-D8)*(G8-总信息表!$I$19)</f>
        <v>1.3095238095238094E-2</v>
      </c>
      <c r="K8" s="20">
        <f>D8/(总信息表!$I$17-D8)*(E8-总信息表!$I$21)</f>
        <v>0.4047619047619051</v>
      </c>
    </row>
    <row r="9" spans="1:11" x14ac:dyDescent="0.2">
      <c r="A9" s="6" t="s">
        <v>71</v>
      </c>
      <c r="B9" s="6" t="s">
        <v>72</v>
      </c>
      <c r="C9" s="6" t="s">
        <v>72</v>
      </c>
      <c r="D9" s="1">
        <v>1</v>
      </c>
      <c r="E9" s="1">
        <v>88</v>
      </c>
      <c r="F9" s="1">
        <v>4</v>
      </c>
      <c r="G9" s="2">
        <f>VLOOKUP(E9,绩点表!$A$1:$D$101,2,FALSE)</f>
        <v>3.9</v>
      </c>
      <c r="H9" s="2">
        <f t="shared" si="0"/>
        <v>3.9</v>
      </c>
      <c r="I9" s="2">
        <f t="shared" si="1"/>
        <v>88</v>
      </c>
      <c r="J9" s="19">
        <f>D9/(总信息表!$I$17-D9)*(G9-总信息表!$I$19)</f>
        <v>8.0952380952380894E-3</v>
      </c>
      <c r="K9" s="20">
        <f>D9/(总信息表!$I$17-D9)*(E9-总信息表!$I$21)</f>
        <v>0.1547619047619051</v>
      </c>
    </row>
    <row r="10" spans="1:11" x14ac:dyDescent="0.2">
      <c r="A10" s="6" t="s">
        <v>73</v>
      </c>
      <c r="B10" s="6" t="s">
        <v>74</v>
      </c>
      <c r="C10" s="6" t="s">
        <v>74</v>
      </c>
      <c r="D10" s="1">
        <v>1</v>
      </c>
      <c r="E10" s="1">
        <v>77</v>
      </c>
      <c r="F10" s="1">
        <v>4</v>
      </c>
      <c r="G10" s="2">
        <f>VLOOKUP(E10,绩点表!$A$1:$D$101,2,FALSE)</f>
        <v>3.3</v>
      </c>
      <c r="H10" s="2">
        <f t="shared" si="0"/>
        <v>3.3</v>
      </c>
      <c r="I10" s="2">
        <f t="shared" si="1"/>
        <v>77</v>
      </c>
      <c r="J10" s="19">
        <f>D10/(总信息表!$I$17-D10)*(G10-总信息表!$I$19)</f>
        <v>-2.1904761904761916E-2</v>
      </c>
      <c r="K10" s="20">
        <f>D10/(总信息表!$I$17-D10)*(E10-总信息表!$I$21)</f>
        <v>-0.39523809523809494</v>
      </c>
    </row>
    <row r="11" spans="1:11" x14ac:dyDescent="0.2">
      <c r="J11" s="19"/>
      <c r="K11" s="20"/>
    </row>
    <row r="12" spans="1:11" x14ac:dyDescent="0.2">
      <c r="J12" s="19"/>
      <c r="K12" s="20"/>
    </row>
    <row r="13" spans="1:11" x14ac:dyDescent="0.2">
      <c r="J13" s="19"/>
      <c r="K13" s="20"/>
    </row>
    <row r="14" spans="1:11" x14ac:dyDescent="0.2">
      <c r="J14" s="19"/>
      <c r="K14" s="20"/>
    </row>
    <row r="15" spans="1:11" x14ac:dyDescent="0.2">
      <c r="J15" s="19"/>
      <c r="K15" s="20"/>
    </row>
    <row r="16" spans="1:11" x14ac:dyDescent="0.2">
      <c r="J16" s="19"/>
      <c r="K16" s="20"/>
    </row>
    <row r="17" spans="10:11" x14ac:dyDescent="0.2">
      <c r="J17" s="19"/>
      <c r="K17" s="20"/>
    </row>
    <row r="18" spans="10:11" x14ac:dyDescent="0.2">
      <c r="J18" s="19"/>
      <c r="K18" s="20"/>
    </row>
    <row r="19" spans="10:11" x14ac:dyDescent="0.2">
      <c r="J19" s="19"/>
      <c r="K19" s="20"/>
    </row>
    <row r="20" spans="10:11" x14ac:dyDescent="0.2">
      <c r="J20" s="19"/>
      <c r="K20" s="20"/>
    </row>
    <row r="21" spans="10:11" x14ac:dyDescent="0.2">
      <c r="J21" s="19"/>
      <c r="K21" s="20"/>
    </row>
    <row r="22" spans="10:11" x14ac:dyDescent="0.2">
      <c r="J22" s="19"/>
      <c r="K22" s="20"/>
    </row>
    <row r="23" spans="10:11" x14ac:dyDescent="0.2">
      <c r="J23" s="19"/>
      <c r="K23" s="20"/>
    </row>
    <row r="24" spans="10:11" x14ac:dyDescent="0.2">
      <c r="J24" s="19"/>
      <c r="K24" s="20"/>
    </row>
    <row r="25" spans="10:11" x14ac:dyDescent="0.2">
      <c r="J25" s="19"/>
      <c r="K25" s="20"/>
    </row>
    <row r="26" spans="10:11" x14ac:dyDescent="0.2">
      <c r="J26" s="19"/>
      <c r="K26" s="20"/>
    </row>
    <row r="27" spans="10:11" x14ac:dyDescent="0.2">
      <c r="J27" s="19"/>
      <c r="K27" s="20"/>
    </row>
    <row r="28" spans="10:11" x14ac:dyDescent="0.2">
      <c r="J28" s="19"/>
      <c r="K28" s="20"/>
    </row>
    <row r="29" spans="10:11" x14ac:dyDescent="0.2">
      <c r="J29" s="19"/>
      <c r="K29" s="20"/>
    </row>
    <row r="30" spans="10:11" x14ac:dyDescent="0.2">
      <c r="J30" s="19"/>
      <c r="K30" s="20"/>
    </row>
    <row r="31" spans="10:11" x14ac:dyDescent="0.2">
      <c r="J31" s="19"/>
      <c r="K31" s="20"/>
    </row>
    <row r="32" spans="10:11" x14ac:dyDescent="0.2">
      <c r="J32" s="19"/>
      <c r="K32" s="20"/>
    </row>
    <row r="33" spans="10:11" x14ac:dyDescent="0.2">
      <c r="J33" s="19"/>
      <c r="K33" s="20"/>
    </row>
    <row r="34" spans="10:11" x14ac:dyDescent="0.2">
      <c r="J34" s="19"/>
      <c r="K34" s="20"/>
    </row>
    <row r="35" spans="10:11" x14ac:dyDescent="0.2">
      <c r="J35" s="19"/>
      <c r="K35" s="20"/>
    </row>
    <row r="36" spans="10:11" x14ac:dyDescent="0.2">
      <c r="J36" s="19"/>
      <c r="K36" s="20"/>
    </row>
    <row r="37" spans="10:11" x14ac:dyDescent="0.2">
      <c r="J37" s="19"/>
      <c r="K37" s="20"/>
    </row>
    <row r="38" spans="10:11" x14ac:dyDescent="0.2">
      <c r="J38" s="19"/>
      <c r="K38" s="20"/>
    </row>
    <row r="39" spans="10:11" x14ac:dyDescent="0.2">
      <c r="J39" s="19"/>
      <c r="K39" s="20"/>
    </row>
    <row r="40" spans="10:11" x14ac:dyDescent="0.2">
      <c r="J40" s="19"/>
      <c r="K40" s="20"/>
    </row>
    <row r="41" spans="10:11" x14ac:dyDescent="0.2">
      <c r="J41" s="19"/>
      <c r="K41" s="20"/>
    </row>
    <row r="42" spans="10:11" x14ac:dyDescent="0.2">
      <c r="J42" s="19"/>
      <c r="K42" s="20"/>
    </row>
    <row r="43" spans="10:11" x14ac:dyDescent="0.2">
      <c r="J43" s="19"/>
      <c r="K43" s="20"/>
    </row>
    <row r="44" spans="10:11" x14ac:dyDescent="0.2">
      <c r="J44" s="19"/>
      <c r="K44" s="20"/>
    </row>
    <row r="45" spans="10:11" x14ac:dyDescent="0.2">
      <c r="J45" s="19"/>
      <c r="K45" s="20"/>
    </row>
    <row r="46" spans="10:11" x14ac:dyDescent="0.2">
      <c r="J46" s="19"/>
      <c r="K46" s="20"/>
    </row>
    <row r="47" spans="10:11" x14ac:dyDescent="0.2">
      <c r="J47" s="19"/>
      <c r="K47" s="20"/>
    </row>
    <row r="48" spans="10:11" x14ac:dyDescent="0.2">
      <c r="J48" s="19"/>
      <c r="K48" s="20"/>
    </row>
  </sheetData>
  <sortState ref="A2:K150">
    <sortCondition ref="F1:F150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717C9-49D2-4179-A1A9-B2DA2447A4A2}">
  <sheetPr codeName="Sheet3"/>
  <dimension ref="A1:I1048575"/>
  <sheetViews>
    <sheetView workbookViewId="0">
      <selection activeCell="F13" sqref="F13"/>
    </sheetView>
  </sheetViews>
  <sheetFormatPr defaultRowHeight="14.25" x14ac:dyDescent="0.2"/>
  <cols>
    <col min="1" max="1" width="14" customWidth="1"/>
    <col min="3" max="3" width="9.875" customWidth="1"/>
  </cols>
  <sheetData>
    <row r="1" spans="1:9" ht="24" customHeight="1" x14ac:dyDescent="0.2">
      <c r="A1" s="35" t="s">
        <v>25</v>
      </c>
      <c r="B1" s="31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</row>
    <row r="2" spans="1:9" ht="24" customHeight="1" x14ac:dyDescent="0.2">
      <c r="A2" s="36" t="s">
        <v>19</v>
      </c>
      <c r="B2" s="31">
        <f>COUNTIF(课程!$F:$F,B1)</f>
        <v>2</v>
      </c>
      <c r="C2" s="9">
        <f>COUNTIF(课程!$F:$F,C1)</f>
        <v>2</v>
      </c>
      <c r="D2" s="9">
        <f>COUNTIF(课程!$F:$F,D1)</f>
        <v>2</v>
      </c>
      <c r="E2" s="9">
        <f>COUNTIF(课程!$F:$F,E1)</f>
        <v>3</v>
      </c>
      <c r="F2" s="9">
        <f>COUNTIF(课程!$F:$F,F1)</f>
        <v>0</v>
      </c>
      <c r="G2" s="9">
        <f>COUNTIF(课程!$F:$F,G1)</f>
        <v>0</v>
      </c>
      <c r="H2" s="9">
        <f>COUNTIF(课程!$F:$F,H1)</f>
        <v>0</v>
      </c>
      <c r="I2" s="9">
        <f>COUNTIF(课程!$F:$F,I1)</f>
        <v>0</v>
      </c>
    </row>
    <row r="3" spans="1:9" ht="24" customHeight="1" x14ac:dyDescent="0.2">
      <c r="A3" s="36" t="s">
        <v>20</v>
      </c>
      <c r="B3" s="31">
        <f>SUMIF(课程!$F:$F,B1,课程!$D:$D)</f>
        <v>8</v>
      </c>
      <c r="C3" s="9">
        <f>SUMIF(课程!$F:$F,C1,课程!$D:$D)</f>
        <v>6</v>
      </c>
      <c r="D3" s="9">
        <f>SUMIF(课程!$F:$F,D1,课程!$D:$D)</f>
        <v>4</v>
      </c>
      <c r="E3" s="9">
        <f>SUMIF(课程!$F:$F,E1,课程!$D:$D)</f>
        <v>3</v>
      </c>
      <c r="F3" s="9">
        <f>SUMIF(课程!$F:$F,F1,课程!$D:$D)</f>
        <v>0</v>
      </c>
      <c r="G3" s="9">
        <f>SUMIF(课程!$F:$F,G1,课程!$D:$D)</f>
        <v>0</v>
      </c>
      <c r="H3" s="9">
        <f>SUMIF(课程!$F:$F,H1,课程!$D:$D)</f>
        <v>0</v>
      </c>
      <c r="I3" s="9">
        <f>SUMIF(课程!$F:$F,I1,课程!$D:$D)</f>
        <v>0</v>
      </c>
    </row>
    <row r="4" spans="1:9" ht="24" customHeight="1" x14ac:dyDescent="0.2">
      <c r="A4" s="36" t="s">
        <v>21</v>
      </c>
      <c r="B4" s="31">
        <f>SUMIF(课程!$F:$F,B1,课程!$H:$H)</f>
        <v>31.2</v>
      </c>
      <c r="C4" s="9">
        <f>SUMIF(课程!$F:$F,C1,课程!$H:$H)</f>
        <v>21.9</v>
      </c>
      <c r="D4" s="9">
        <f>SUMIF(课程!$F:$F,D1,课程!$H:$H)</f>
        <v>14.2</v>
      </c>
      <c r="E4" s="9">
        <f>SUMIF(课程!$F:$F,E1,课程!$H:$H)</f>
        <v>11.2</v>
      </c>
      <c r="F4" s="9">
        <f>SUMIF(课程!$F:$F,F1,课程!$H:$H)</f>
        <v>0</v>
      </c>
      <c r="G4" s="9">
        <f>SUMIF(课程!$F:$F,G1,课程!$H:$H)</f>
        <v>0</v>
      </c>
      <c r="H4" s="9">
        <f>SUMIF(课程!$F:$F,H1,课程!$H:$H)</f>
        <v>0</v>
      </c>
      <c r="I4" s="9">
        <f>SUMIF(课程!$F:$F,I1,课程!$H:$H)</f>
        <v>0</v>
      </c>
    </row>
    <row r="5" spans="1:9" ht="24" customHeight="1" x14ac:dyDescent="0.2">
      <c r="A5" s="36" t="s">
        <v>22</v>
      </c>
      <c r="B5" s="23">
        <f>IF(B3=0,0,B4/B3)</f>
        <v>3.9</v>
      </c>
      <c r="C5" s="23">
        <f t="shared" ref="C5:E5" si="0">IF(C3=0,0,C4/C3)</f>
        <v>3.65</v>
      </c>
      <c r="D5" s="23">
        <f t="shared" si="0"/>
        <v>3.55</v>
      </c>
      <c r="E5" s="23">
        <f t="shared" si="0"/>
        <v>3.7333333333333329</v>
      </c>
      <c r="F5" s="23">
        <f>IF(F3=0,0,F4/F3)</f>
        <v>0</v>
      </c>
      <c r="G5" s="23">
        <f t="shared" ref="G5:I5" si="1">IF(G3=0,0,G4/G3)</f>
        <v>0</v>
      </c>
      <c r="H5" s="23">
        <f t="shared" si="1"/>
        <v>0</v>
      </c>
      <c r="I5" s="23">
        <f t="shared" si="1"/>
        <v>0</v>
      </c>
    </row>
    <row r="6" spans="1:9" ht="24" customHeight="1" x14ac:dyDescent="0.2">
      <c r="A6" s="36" t="s">
        <v>23</v>
      </c>
      <c r="B6" s="31">
        <f>SUMIF(课程!$F:$F,B1,课程!$I:$I)</f>
        <v>708</v>
      </c>
      <c r="C6" s="9">
        <f>SUMIF(课程!$F:$F,C1,课程!$I:$I)</f>
        <v>495</v>
      </c>
      <c r="D6" s="9">
        <f>SUMIF(课程!$F:$F,D1,课程!$I:$I)</f>
        <v>322</v>
      </c>
      <c r="E6" s="9">
        <f>SUMIF(课程!$F:$F,E1,课程!$I:$I)</f>
        <v>258</v>
      </c>
      <c r="F6" s="9">
        <f>SUMIF(课程!$F:$F,F1,课程!$I:$I)</f>
        <v>0</v>
      </c>
      <c r="G6" s="9">
        <f>SUMIF(课程!$F:$F,G1,课程!$I:$I)</f>
        <v>0</v>
      </c>
      <c r="H6" s="9">
        <f>SUMIF(课程!$F:$F,H1,课程!$I:$I)</f>
        <v>0</v>
      </c>
      <c r="I6" s="9">
        <f>SUMIF(课程!$F:$F,I1,课程!$I:$I)</f>
        <v>0</v>
      </c>
    </row>
    <row r="7" spans="1:9" ht="24" customHeight="1" thickBot="1" x14ac:dyDescent="0.25">
      <c r="A7" s="37" t="s">
        <v>24</v>
      </c>
      <c r="B7" s="25">
        <f t="shared" ref="B7:E7" si="2">IF(B3=0,0,B6/B3)</f>
        <v>88.5</v>
      </c>
      <c r="C7" s="25">
        <f t="shared" si="2"/>
        <v>82.5</v>
      </c>
      <c r="D7" s="25">
        <f t="shared" si="2"/>
        <v>80.5</v>
      </c>
      <c r="E7" s="25">
        <f t="shared" si="2"/>
        <v>86</v>
      </c>
      <c r="F7" s="25">
        <f>IF(F3=0,0,F6/F3)</f>
        <v>0</v>
      </c>
      <c r="G7" s="25">
        <f t="shared" ref="G7:I7" si="3">IF(G3=0,0,G6/G3)</f>
        <v>0</v>
      </c>
      <c r="H7" s="25">
        <f t="shared" si="3"/>
        <v>0</v>
      </c>
      <c r="I7" s="25">
        <f t="shared" si="3"/>
        <v>0</v>
      </c>
    </row>
    <row r="8" spans="1:9" ht="24" customHeight="1" x14ac:dyDescent="0.2">
      <c r="A8" s="35" t="s">
        <v>40</v>
      </c>
      <c r="B8" s="32">
        <v>1</v>
      </c>
      <c r="C8" s="28">
        <v>1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9">
        <v>0</v>
      </c>
    </row>
    <row r="9" spans="1:9" ht="24" customHeight="1" x14ac:dyDescent="0.2">
      <c r="A9" s="36" t="s">
        <v>41</v>
      </c>
      <c r="B9" s="33">
        <v>0</v>
      </c>
      <c r="C9" s="10">
        <v>0</v>
      </c>
      <c r="D9" s="10">
        <v>1</v>
      </c>
      <c r="E9" s="10">
        <v>1</v>
      </c>
      <c r="F9" s="10">
        <v>0</v>
      </c>
      <c r="G9" s="10">
        <v>0</v>
      </c>
      <c r="H9" s="10">
        <v>0</v>
      </c>
      <c r="I9" s="30">
        <v>0</v>
      </c>
    </row>
    <row r="10" spans="1:9" ht="24" customHeight="1" x14ac:dyDescent="0.2">
      <c r="A10" s="36" t="s">
        <v>42</v>
      </c>
      <c r="B10" s="33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0</v>
      </c>
      <c r="I10" s="30">
        <v>0</v>
      </c>
    </row>
    <row r="11" spans="1:9" ht="24" customHeight="1" x14ac:dyDescent="0.2">
      <c r="A11" s="36" t="s">
        <v>43</v>
      </c>
      <c r="B11" s="33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</v>
      </c>
      <c r="I11" s="30">
        <v>1</v>
      </c>
    </row>
    <row r="12" spans="1:9" ht="24" customHeight="1" x14ac:dyDescent="0.2">
      <c r="A12" s="36" t="s">
        <v>44</v>
      </c>
      <c r="B12" s="33">
        <v>1</v>
      </c>
      <c r="C12" s="10">
        <v>1</v>
      </c>
      <c r="D12" s="10">
        <v>0</v>
      </c>
      <c r="E12" s="10">
        <v>0</v>
      </c>
      <c r="F12" s="10">
        <v>1</v>
      </c>
      <c r="G12" s="10">
        <v>1</v>
      </c>
      <c r="H12" s="10">
        <v>0</v>
      </c>
      <c r="I12" s="30">
        <v>0</v>
      </c>
    </row>
    <row r="13" spans="1:9" ht="24" customHeight="1" x14ac:dyDescent="0.2">
      <c r="A13" s="36" t="s">
        <v>45</v>
      </c>
      <c r="B13" s="33">
        <v>1</v>
      </c>
      <c r="C13" s="10">
        <v>1</v>
      </c>
      <c r="D13" s="10">
        <v>1</v>
      </c>
      <c r="E13" s="10">
        <v>1</v>
      </c>
      <c r="F13" s="10">
        <v>1</v>
      </c>
      <c r="G13" s="10">
        <v>1</v>
      </c>
      <c r="H13" s="10">
        <v>1</v>
      </c>
      <c r="I13" s="30">
        <v>1</v>
      </c>
    </row>
    <row r="14" spans="1:9" ht="24" customHeight="1" thickBot="1" x14ac:dyDescent="0.25">
      <c r="A14" s="38" t="s">
        <v>46</v>
      </c>
      <c r="B14" s="34">
        <v>1</v>
      </c>
      <c r="C14" s="34">
        <v>1</v>
      </c>
      <c r="D14" s="34">
        <v>1</v>
      </c>
      <c r="E14" s="34">
        <v>1</v>
      </c>
      <c r="F14" s="34">
        <v>1</v>
      </c>
      <c r="G14" s="34">
        <v>1</v>
      </c>
      <c r="H14" s="34">
        <v>1</v>
      </c>
      <c r="I14" s="34">
        <v>1</v>
      </c>
    </row>
    <row r="15" spans="1:9" ht="24" customHeight="1" x14ac:dyDescent="0.2">
      <c r="A15" s="39" t="s">
        <v>32</v>
      </c>
      <c r="B15" s="40" t="s">
        <v>31</v>
      </c>
      <c r="C15" s="26" t="s">
        <v>33</v>
      </c>
      <c r="D15" s="27" t="s">
        <v>34</v>
      </c>
      <c r="E15" s="26" t="s">
        <v>35</v>
      </c>
      <c r="F15" s="26" t="s">
        <v>36</v>
      </c>
      <c r="G15" s="26" t="s">
        <v>37</v>
      </c>
      <c r="H15" s="26" t="s">
        <v>38</v>
      </c>
      <c r="I15" s="42" t="s">
        <v>39</v>
      </c>
    </row>
    <row r="16" spans="1:9" ht="24" customHeight="1" x14ac:dyDescent="0.2">
      <c r="A16" s="36" t="s">
        <v>19</v>
      </c>
      <c r="B16" s="41">
        <f>SUM(B2:I2)</f>
        <v>9</v>
      </c>
      <c r="C16" s="9">
        <f>SUMIF($B$8:$I$8,1,$B2:$I2)</f>
        <v>4</v>
      </c>
      <c r="D16" s="9">
        <f>SUMIF($B$9:$I$9,1,$B2:$I2)</f>
        <v>5</v>
      </c>
      <c r="E16" s="9">
        <f>SUMIF($B$10:$I$10,1,$B2:$I2)</f>
        <v>0</v>
      </c>
      <c r="F16" s="9">
        <f>SUMIF($B$11:$I$11,1,$B2:$I2)</f>
        <v>0</v>
      </c>
      <c r="G16" s="9">
        <f>SUMIF($B$12:$I$12,1,$B2:$I2)</f>
        <v>4</v>
      </c>
      <c r="H16" s="9">
        <f>SUMIF($B$13:$I$13,1,$B2:$I2)</f>
        <v>9</v>
      </c>
      <c r="I16" s="11">
        <f>SUMIF($B$14:$I$14,1,$B2:$I2)</f>
        <v>9</v>
      </c>
    </row>
    <row r="17" spans="1:9" ht="24" customHeight="1" x14ac:dyDescent="0.2">
      <c r="A17" s="36" t="s">
        <v>8</v>
      </c>
      <c r="B17" s="41">
        <f>SUM(B3:I3)</f>
        <v>21</v>
      </c>
      <c r="C17" s="9">
        <f t="shared" ref="C17:C20" si="4">SUMIF($B$8:$I$8,1,$B3:$I3)</f>
        <v>14</v>
      </c>
      <c r="D17" s="9">
        <f t="shared" ref="D17:D20" si="5">SUMIF($B$9:$I$9,1,$B3:$I3)</f>
        <v>7</v>
      </c>
      <c r="E17" s="9">
        <f t="shared" ref="E17:E20" si="6">SUMIF($B$10:$I$10,1,$B3:$I3)</f>
        <v>0</v>
      </c>
      <c r="F17" s="9">
        <f t="shared" ref="F17:F20" si="7">SUMIF($B$11:$I$11,1,$B3:$I3)</f>
        <v>0</v>
      </c>
      <c r="G17" s="9">
        <f t="shared" ref="G17:G20" si="8">SUMIF($B$12:$I$12,1,$B3:$I3)</f>
        <v>14</v>
      </c>
      <c r="H17" s="9">
        <f t="shared" ref="H17:H20" si="9">SUMIF($B$13:$I$13,1,$B3:$I3)</f>
        <v>21</v>
      </c>
      <c r="I17" s="11">
        <f t="shared" ref="I17:I20" si="10">SUMIF($B$14:$I$14,1,$B3:$I3)</f>
        <v>21</v>
      </c>
    </row>
    <row r="18" spans="1:9" ht="24" customHeight="1" x14ac:dyDescent="0.2">
      <c r="A18" s="36" t="s">
        <v>9</v>
      </c>
      <c r="B18" s="41">
        <f>SUM(B4:I4)</f>
        <v>78.5</v>
      </c>
      <c r="C18" s="9">
        <f t="shared" si="4"/>
        <v>53.099999999999994</v>
      </c>
      <c r="D18" s="9">
        <f t="shared" si="5"/>
        <v>25.4</v>
      </c>
      <c r="E18" s="9">
        <f t="shared" si="6"/>
        <v>0</v>
      </c>
      <c r="F18" s="9">
        <f t="shared" si="7"/>
        <v>0</v>
      </c>
      <c r="G18" s="9">
        <f t="shared" si="8"/>
        <v>53.099999999999994</v>
      </c>
      <c r="H18" s="9">
        <f t="shared" si="9"/>
        <v>78.5</v>
      </c>
      <c r="I18" s="11">
        <f t="shared" si="10"/>
        <v>78.5</v>
      </c>
    </row>
    <row r="19" spans="1:9" ht="24" customHeight="1" x14ac:dyDescent="0.2">
      <c r="A19" s="36" t="s">
        <v>10</v>
      </c>
      <c r="B19" s="43">
        <f t="shared" ref="B19:D19" si="11">IF(B17=0,0,B18/B17)</f>
        <v>3.7380952380952381</v>
      </c>
      <c r="C19" s="23">
        <f t="shared" si="11"/>
        <v>3.7928571428571423</v>
      </c>
      <c r="D19" s="23">
        <f t="shared" si="11"/>
        <v>3.6285714285714286</v>
      </c>
      <c r="E19" s="23">
        <f>IF(E17=0,0,E18/E17)</f>
        <v>0</v>
      </c>
      <c r="F19" s="23">
        <f t="shared" ref="F19:I19" si="12">IF(F17=0,0,F18/F17)</f>
        <v>0</v>
      </c>
      <c r="G19" s="23">
        <f t="shared" si="12"/>
        <v>3.7928571428571423</v>
      </c>
      <c r="H19" s="23">
        <f t="shared" si="12"/>
        <v>3.7380952380952381</v>
      </c>
      <c r="I19" s="43">
        <f t="shared" si="12"/>
        <v>3.7380952380952381</v>
      </c>
    </row>
    <row r="20" spans="1:9" ht="24" customHeight="1" x14ac:dyDescent="0.2">
      <c r="A20" s="36" t="s">
        <v>17</v>
      </c>
      <c r="B20" s="41">
        <f>SUM(B6:I6)</f>
        <v>1783</v>
      </c>
      <c r="C20" s="9">
        <f t="shared" si="4"/>
        <v>1203</v>
      </c>
      <c r="D20" s="9">
        <f t="shared" si="5"/>
        <v>580</v>
      </c>
      <c r="E20" s="9">
        <f t="shared" si="6"/>
        <v>0</v>
      </c>
      <c r="F20" s="9">
        <f t="shared" si="7"/>
        <v>0</v>
      </c>
      <c r="G20" s="9">
        <f t="shared" si="8"/>
        <v>1203</v>
      </c>
      <c r="H20" s="9">
        <f t="shared" si="9"/>
        <v>1783</v>
      </c>
      <c r="I20" s="11">
        <f t="shared" si="10"/>
        <v>1783</v>
      </c>
    </row>
    <row r="21" spans="1:9" ht="24" customHeight="1" thickBot="1" x14ac:dyDescent="0.25">
      <c r="A21" s="38" t="s">
        <v>16</v>
      </c>
      <c r="B21" s="44">
        <f t="shared" ref="B21:D21" si="13">IF(B17=0,0,B20/B17)</f>
        <v>84.904761904761898</v>
      </c>
      <c r="C21" s="24">
        <f t="shared" si="13"/>
        <v>85.928571428571431</v>
      </c>
      <c r="D21" s="24">
        <f t="shared" si="13"/>
        <v>82.857142857142861</v>
      </c>
      <c r="E21" s="24">
        <f>IF(E17=0,0,E20/E17)</f>
        <v>0</v>
      </c>
      <c r="F21" s="24">
        <f t="shared" ref="F21:I21" si="14">IF(F17=0,0,F20/F17)</f>
        <v>0</v>
      </c>
      <c r="G21" s="24">
        <f t="shared" si="14"/>
        <v>85.928571428571431</v>
      </c>
      <c r="H21" s="24">
        <f t="shared" si="14"/>
        <v>84.904761904761898</v>
      </c>
      <c r="I21" s="44">
        <f t="shared" si="14"/>
        <v>84.904761904761898</v>
      </c>
    </row>
    <row r="1048575" spans="1:1" x14ac:dyDescent="0.2">
      <c r="A1048575" s="2"/>
    </row>
  </sheetData>
  <phoneticPr fontId="1" type="noConversion"/>
  <pageMargins left="0.7" right="0.7" top="0.75" bottom="0.75" header="0.3" footer="0.3"/>
  <pageSetup paperSize="9" orientation="portrait" r:id="rId1"/>
  <ignoredErrors>
    <ignoredError sqref="E19:I1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7E30-645B-4E6A-A170-212FBAC6F58D}">
  <sheetPr codeName="Sheet4"/>
  <dimension ref="A1:S19"/>
  <sheetViews>
    <sheetView workbookViewId="0">
      <selection activeCell="T16" sqref="T16"/>
    </sheetView>
  </sheetViews>
  <sheetFormatPr defaultRowHeight="14.25" x14ac:dyDescent="0.2"/>
  <cols>
    <col min="1" max="1" width="3" style="3" customWidth="1"/>
    <col min="2" max="2" width="3" customWidth="1"/>
    <col min="3" max="3" width="7.375" style="3" customWidth="1"/>
    <col min="4" max="4" width="13.125" customWidth="1"/>
    <col min="5" max="5" width="8.125" style="3" customWidth="1"/>
    <col min="6" max="6" width="6.125" customWidth="1"/>
    <col min="7" max="7" width="5.375" style="3" customWidth="1"/>
    <col min="8" max="8" width="8.375" customWidth="1"/>
    <col min="10" max="10" width="4.75" customWidth="1"/>
    <col min="11" max="11" width="3" customWidth="1"/>
    <col min="12" max="12" width="3.375" customWidth="1"/>
    <col min="13" max="13" width="3.75" customWidth="1"/>
    <col min="14" max="14" width="7.125" customWidth="1"/>
    <col min="15" max="15" width="4.375" customWidth="1"/>
    <col min="16" max="16" width="12.875" customWidth="1"/>
    <col min="18" max="18" width="6.375" customWidth="1"/>
  </cols>
  <sheetData>
    <row r="1" spans="1:19" s="8" customFormat="1" ht="27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8" customFormat="1" ht="27" customHeight="1" x14ac:dyDescent="0.2">
      <c r="A2" s="7"/>
      <c r="B2" s="15" t="s">
        <v>11</v>
      </c>
      <c r="C2" s="12">
        <v>3.8</v>
      </c>
      <c r="D2" s="16" t="s">
        <v>26</v>
      </c>
      <c r="E2" s="17">
        <f>总信息表!I$17*(GPA扎心表!C2-总信息表!I$19)/(G2-C2)</f>
        <v>6.4999999999999716</v>
      </c>
      <c r="F2" s="18" t="s">
        <v>3</v>
      </c>
      <c r="G2" s="12">
        <v>4</v>
      </c>
      <c r="H2" s="45" t="s">
        <v>47</v>
      </c>
      <c r="I2" s="7"/>
      <c r="J2" s="21" t="s">
        <v>27</v>
      </c>
      <c r="K2" s="12">
        <v>1</v>
      </c>
      <c r="L2" s="13" t="s">
        <v>15</v>
      </c>
      <c r="M2" s="12">
        <v>3</v>
      </c>
      <c r="N2" s="13" t="s">
        <v>12</v>
      </c>
      <c r="O2" s="12">
        <v>3</v>
      </c>
      <c r="P2" s="13" t="s">
        <v>13</v>
      </c>
      <c r="Q2" s="14">
        <f>K2*M2/(K2*M2+总信息表!I$17)*(O2-总信息表!I$19)</f>
        <v>-9.2261904761904767E-2</v>
      </c>
      <c r="R2" s="22" t="s">
        <v>14</v>
      </c>
      <c r="S2" s="7"/>
    </row>
    <row r="3" spans="1:19" s="8" customFormat="1" ht="27" customHeight="1" x14ac:dyDescent="0.2">
      <c r="A3" s="7"/>
      <c r="B3" s="15" t="s">
        <v>11</v>
      </c>
      <c r="C3" s="12">
        <v>3.81</v>
      </c>
      <c r="D3" s="16" t="s">
        <v>26</v>
      </c>
      <c r="E3" s="17">
        <f>总信息表!I$17*(GPA扎心表!C3-总信息表!I$19)/(G3-C3)</f>
        <v>7.9473684210526354</v>
      </c>
      <c r="F3" s="18" t="s">
        <v>3</v>
      </c>
      <c r="G3" s="12">
        <v>4</v>
      </c>
      <c r="H3" s="45" t="s">
        <v>47</v>
      </c>
      <c r="I3" s="7"/>
      <c r="J3" s="21" t="s">
        <v>27</v>
      </c>
      <c r="K3" s="12">
        <v>1</v>
      </c>
      <c r="L3" s="13" t="s">
        <v>15</v>
      </c>
      <c r="M3" s="12">
        <v>3</v>
      </c>
      <c r="N3" s="13" t="s">
        <v>12</v>
      </c>
      <c r="O3" s="12">
        <v>3.1</v>
      </c>
      <c r="P3" s="13" t="s">
        <v>13</v>
      </c>
      <c r="Q3" s="14">
        <f>K3*M3/(K3*M3+总信息表!I$17)*(O3-总信息表!I$19)</f>
        <v>-7.9761904761904756E-2</v>
      </c>
      <c r="R3" s="22" t="s">
        <v>14</v>
      </c>
      <c r="S3" s="7"/>
    </row>
    <row r="4" spans="1:19" s="8" customFormat="1" ht="27" customHeight="1" x14ac:dyDescent="0.2">
      <c r="A4" s="7"/>
      <c r="B4" s="15" t="s">
        <v>11</v>
      </c>
      <c r="C4" s="12">
        <v>3.82</v>
      </c>
      <c r="D4" s="16" t="s">
        <v>26</v>
      </c>
      <c r="E4" s="17">
        <f>总信息表!I$17*(GPA扎心表!C4-总信息表!I$19)/(G4-C4)</f>
        <v>9.5555555555555234</v>
      </c>
      <c r="F4" s="18" t="s">
        <v>3</v>
      </c>
      <c r="G4" s="12">
        <v>4</v>
      </c>
      <c r="H4" s="45" t="s">
        <v>47</v>
      </c>
      <c r="I4" s="7"/>
      <c r="J4" s="21" t="s">
        <v>27</v>
      </c>
      <c r="K4" s="12">
        <v>1</v>
      </c>
      <c r="L4" s="13" t="s">
        <v>15</v>
      </c>
      <c r="M4" s="12">
        <v>3</v>
      </c>
      <c r="N4" s="13" t="s">
        <v>12</v>
      </c>
      <c r="O4" s="12">
        <v>3.2</v>
      </c>
      <c r="P4" s="13" t="s">
        <v>13</v>
      </c>
      <c r="Q4" s="14">
        <f>K4*M4/(K4*M4+总信息表!I$17)*(O4-总信息表!I$19)</f>
        <v>-6.7261904761904745E-2</v>
      </c>
      <c r="R4" s="22" t="s">
        <v>14</v>
      </c>
      <c r="S4" s="7"/>
    </row>
    <row r="5" spans="1:19" s="8" customFormat="1" ht="27" customHeight="1" x14ac:dyDescent="0.2">
      <c r="A5" s="7"/>
      <c r="B5" s="15" t="s">
        <v>11</v>
      </c>
      <c r="C5" s="12">
        <v>3.83</v>
      </c>
      <c r="D5" s="16" t="s">
        <v>26</v>
      </c>
      <c r="E5" s="17">
        <f>总信息表!I$17*(GPA扎心表!C5-总信息表!I$19)/(G5-C5)</f>
        <v>11.352941176470596</v>
      </c>
      <c r="F5" s="18" t="s">
        <v>3</v>
      </c>
      <c r="G5" s="12">
        <v>4</v>
      </c>
      <c r="H5" s="45" t="s">
        <v>47</v>
      </c>
      <c r="I5" s="7"/>
      <c r="J5" s="21" t="s">
        <v>27</v>
      </c>
      <c r="K5" s="12">
        <v>1</v>
      </c>
      <c r="L5" s="13" t="s">
        <v>15</v>
      </c>
      <c r="M5" s="12">
        <v>3</v>
      </c>
      <c r="N5" s="13" t="s">
        <v>12</v>
      </c>
      <c r="O5" s="12">
        <v>3.3</v>
      </c>
      <c r="P5" s="13" t="s">
        <v>13</v>
      </c>
      <c r="Q5" s="14">
        <f>K5*M5/(K5*M5+总信息表!I$17)*(O5-总信息表!I$19)</f>
        <v>-5.4761904761904789E-2</v>
      </c>
      <c r="R5" s="22" t="s">
        <v>14</v>
      </c>
      <c r="S5" s="7"/>
    </row>
    <row r="6" spans="1:19" s="8" customFormat="1" ht="27" customHeight="1" x14ac:dyDescent="0.2">
      <c r="A6" s="7"/>
      <c r="B6" s="15" t="s">
        <v>11</v>
      </c>
      <c r="C6" s="12">
        <v>3.84</v>
      </c>
      <c r="D6" s="16" t="s">
        <v>26</v>
      </c>
      <c r="E6" s="17">
        <f>总信息表!I$17*(GPA扎心表!C6-总信息表!I$19)/(G6-C6)</f>
        <v>13.374999999999964</v>
      </c>
      <c r="F6" s="18" t="s">
        <v>3</v>
      </c>
      <c r="G6" s="12">
        <v>4</v>
      </c>
      <c r="H6" s="45" t="s">
        <v>47</v>
      </c>
      <c r="I6" s="7"/>
      <c r="J6" s="21" t="s">
        <v>27</v>
      </c>
      <c r="K6" s="12">
        <v>1</v>
      </c>
      <c r="L6" s="13" t="s">
        <v>15</v>
      </c>
      <c r="M6" s="12">
        <v>3</v>
      </c>
      <c r="N6" s="13" t="s">
        <v>12</v>
      </c>
      <c r="O6" s="12">
        <v>3.4</v>
      </c>
      <c r="P6" s="13" t="s">
        <v>13</v>
      </c>
      <c r="Q6" s="14">
        <f>K6*M6/(K6*M6+总信息表!I$17)*(O6-总信息表!I$19)</f>
        <v>-4.2261904761904778E-2</v>
      </c>
      <c r="R6" s="22" t="s">
        <v>14</v>
      </c>
      <c r="S6" s="7"/>
    </row>
    <row r="7" spans="1:19" s="8" customFormat="1" ht="27" customHeight="1" x14ac:dyDescent="0.2">
      <c r="A7" s="7"/>
      <c r="B7" s="15" t="s">
        <v>11</v>
      </c>
      <c r="C7" s="12">
        <v>3.85</v>
      </c>
      <c r="D7" s="16" t="s">
        <v>26</v>
      </c>
      <c r="E7" s="17">
        <f>总信息表!I$17*(GPA扎心表!C7-总信息表!I$19)/(G7-C7)</f>
        <v>15.666666666666682</v>
      </c>
      <c r="F7" s="18" t="s">
        <v>3</v>
      </c>
      <c r="G7" s="12">
        <v>4</v>
      </c>
      <c r="H7" s="45" t="s">
        <v>47</v>
      </c>
      <c r="I7" s="7"/>
      <c r="J7" s="21" t="s">
        <v>27</v>
      </c>
      <c r="K7" s="12">
        <v>1</v>
      </c>
      <c r="L7" s="13" t="s">
        <v>15</v>
      </c>
      <c r="M7" s="12">
        <v>3</v>
      </c>
      <c r="N7" s="13" t="s">
        <v>12</v>
      </c>
      <c r="O7" s="12">
        <v>3.5</v>
      </c>
      <c r="P7" s="13" t="s">
        <v>13</v>
      </c>
      <c r="Q7" s="14">
        <f>K7*M7/(K7*M7+总信息表!I$17)*(O7-总信息表!I$19)</f>
        <v>-2.9761904761904767E-2</v>
      </c>
      <c r="R7" s="22" t="s">
        <v>14</v>
      </c>
      <c r="S7" s="7"/>
    </row>
    <row r="8" spans="1:19" s="8" customFormat="1" ht="27" customHeight="1" x14ac:dyDescent="0.2">
      <c r="A8" s="7"/>
      <c r="B8" s="15" t="s">
        <v>11</v>
      </c>
      <c r="C8" s="12">
        <v>3.86</v>
      </c>
      <c r="D8" s="16" t="s">
        <v>26</v>
      </c>
      <c r="E8" s="17">
        <f>总信息表!I$17*(GPA扎心表!C8-总信息表!I$19)/(G8-C8)</f>
        <v>18.285714285714246</v>
      </c>
      <c r="F8" s="18" t="s">
        <v>3</v>
      </c>
      <c r="G8" s="12">
        <v>4</v>
      </c>
      <c r="H8" s="45" t="s">
        <v>47</v>
      </c>
      <c r="I8" s="7"/>
      <c r="J8" s="21" t="s">
        <v>27</v>
      </c>
      <c r="K8" s="12">
        <v>1</v>
      </c>
      <c r="L8" s="13" t="s">
        <v>15</v>
      </c>
      <c r="M8" s="12">
        <v>3</v>
      </c>
      <c r="N8" s="13" t="s">
        <v>12</v>
      </c>
      <c r="O8" s="12">
        <v>3.6</v>
      </c>
      <c r="P8" s="13" t="s">
        <v>13</v>
      </c>
      <c r="Q8" s="14">
        <f>K8*M8/(K8*M8+总信息表!I$17)*(O8-总信息表!I$19)</f>
        <v>-1.7261904761904756E-2</v>
      </c>
      <c r="R8" s="22" t="s">
        <v>14</v>
      </c>
      <c r="S8" s="7"/>
    </row>
    <row r="9" spans="1:19" s="8" customFormat="1" ht="27" customHeight="1" x14ac:dyDescent="0.2">
      <c r="A9" s="7"/>
      <c r="B9" s="15" t="s">
        <v>11</v>
      </c>
      <c r="C9" s="12">
        <v>3.87</v>
      </c>
      <c r="D9" s="16" t="s">
        <v>26</v>
      </c>
      <c r="E9" s="17">
        <f>总信息表!I$17*(GPA扎心表!C9-总信息表!I$19)/(G9-C9)</f>
        <v>21.307692307692335</v>
      </c>
      <c r="F9" s="18" t="s">
        <v>3</v>
      </c>
      <c r="G9" s="12">
        <v>4</v>
      </c>
      <c r="H9" s="45" t="s">
        <v>47</v>
      </c>
      <c r="I9" s="7"/>
      <c r="J9" s="21" t="s">
        <v>27</v>
      </c>
      <c r="K9" s="12">
        <v>1</v>
      </c>
      <c r="L9" s="13" t="s">
        <v>15</v>
      </c>
      <c r="M9" s="12">
        <v>3</v>
      </c>
      <c r="N9" s="13" t="s">
        <v>12</v>
      </c>
      <c r="O9" s="12">
        <v>3.7</v>
      </c>
      <c r="P9" s="13" t="s">
        <v>13</v>
      </c>
      <c r="Q9" s="14">
        <f>K9*M9/(K9*M9+总信息表!I$17)*(O9-总信息表!I$19)</f>
        <v>-4.761904761904745E-3</v>
      </c>
      <c r="R9" s="22" t="s">
        <v>14</v>
      </c>
      <c r="S9" s="7"/>
    </row>
    <row r="10" spans="1:19" s="8" customFormat="1" ht="27" customHeight="1" x14ac:dyDescent="0.2">
      <c r="A10" s="7"/>
      <c r="B10" s="15" t="s">
        <v>11</v>
      </c>
      <c r="C10" s="12">
        <v>3.88</v>
      </c>
      <c r="D10" s="16" t="s">
        <v>26</v>
      </c>
      <c r="E10" s="17">
        <f>总信息表!I$17*(GPA扎心表!C10-总信息表!I$19)/(G10-C10)</f>
        <v>24.833333333333286</v>
      </c>
      <c r="F10" s="18" t="s">
        <v>3</v>
      </c>
      <c r="G10" s="12">
        <v>4</v>
      </c>
      <c r="H10" s="45" t="s">
        <v>47</v>
      </c>
      <c r="I10" s="7"/>
      <c r="J10" s="21" t="s">
        <v>27</v>
      </c>
      <c r="K10" s="12">
        <v>1</v>
      </c>
      <c r="L10" s="13" t="s">
        <v>15</v>
      </c>
      <c r="M10" s="12">
        <v>3</v>
      </c>
      <c r="N10" s="13" t="s">
        <v>12</v>
      </c>
      <c r="O10" s="12">
        <v>3.8</v>
      </c>
      <c r="P10" s="13" t="s">
        <v>13</v>
      </c>
      <c r="Q10" s="14">
        <f>K10*M10/(K10*M10+总信息表!I$17)*(O10-总信息表!I$19)</f>
        <v>7.7380952380952106E-3</v>
      </c>
      <c r="R10" s="22" t="s">
        <v>14</v>
      </c>
      <c r="S10" s="7"/>
    </row>
    <row r="11" spans="1:19" s="8" customFormat="1" ht="27" customHeight="1" x14ac:dyDescent="0.2">
      <c r="A11" s="7"/>
      <c r="B11" s="15" t="s">
        <v>11</v>
      </c>
      <c r="C11" s="12">
        <v>3.89</v>
      </c>
      <c r="D11" s="16" t="s">
        <v>26</v>
      </c>
      <c r="E11" s="17">
        <f>总信息表!I$17*(GPA扎心表!C11-总信息表!I$19)/(G11-C11)</f>
        <v>29.00000000000005</v>
      </c>
      <c r="F11" s="18" t="s">
        <v>3</v>
      </c>
      <c r="G11" s="12">
        <v>4</v>
      </c>
      <c r="H11" s="45" t="s">
        <v>47</v>
      </c>
      <c r="I11" s="7"/>
      <c r="J11" s="21" t="s">
        <v>27</v>
      </c>
      <c r="K11" s="12">
        <v>1</v>
      </c>
      <c r="L11" s="13" t="s">
        <v>15</v>
      </c>
      <c r="M11" s="12">
        <v>3</v>
      </c>
      <c r="N11" s="13" t="s">
        <v>12</v>
      </c>
      <c r="O11" s="12">
        <v>3.9</v>
      </c>
      <c r="P11" s="13" t="s">
        <v>13</v>
      </c>
      <c r="Q11" s="14">
        <f>K11*M11/(K11*M11+总信息表!I$17)*(O11-总信息表!I$19)</f>
        <v>2.0238095238095222E-2</v>
      </c>
      <c r="R11" s="22" t="s">
        <v>14</v>
      </c>
      <c r="S11" s="7"/>
    </row>
    <row r="12" spans="1:19" s="8" customFormat="1" ht="27" customHeight="1" x14ac:dyDescent="0.2">
      <c r="A12" s="7"/>
      <c r="B12" s="15" t="s">
        <v>11</v>
      </c>
      <c r="C12" s="12">
        <v>3.9</v>
      </c>
      <c r="D12" s="16" t="s">
        <v>26</v>
      </c>
      <c r="E12" s="17">
        <f>总信息表!I$17*(GPA扎心表!C12-总信息表!I$19)/(G12-C12)</f>
        <v>33.999999999999943</v>
      </c>
      <c r="F12" s="18" t="s">
        <v>3</v>
      </c>
      <c r="G12" s="12">
        <v>4</v>
      </c>
      <c r="H12" s="45" t="s">
        <v>47</v>
      </c>
      <c r="I12" s="7"/>
      <c r="J12" s="21" t="s">
        <v>27</v>
      </c>
      <c r="K12" s="12">
        <v>1</v>
      </c>
      <c r="L12" s="13" t="s">
        <v>15</v>
      </c>
      <c r="M12" s="12">
        <v>3</v>
      </c>
      <c r="N12" s="13" t="s">
        <v>12</v>
      </c>
      <c r="O12" s="12">
        <v>4</v>
      </c>
      <c r="P12" s="13" t="s">
        <v>13</v>
      </c>
      <c r="Q12" s="14">
        <f>K12*M12/(K12*M12+总信息表!I$17)*(O12-总信息表!I$19)</f>
        <v>3.2738095238095233E-2</v>
      </c>
      <c r="R12" s="22" t="s">
        <v>14</v>
      </c>
      <c r="S12" s="7"/>
    </row>
    <row r="13" spans="1:19" s="8" customFormat="1" ht="27" customHeight="1" x14ac:dyDescent="0.2">
      <c r="A13" s="7"/>
      <c r="B13" s="15" t="s">
        <v>11</v>
      </c>
      <c r="C13" s="12">
        <v>3.91</v>
      </c>
      <c r="D13" s="16" t="s">
        <v>26</v>
      </c>
      <c r="E13" s="17">
        <f>总信息表!I$17*(GPA扎心表!C13-总信息表!I$19)/(G13-C13)</f>
        <v>40.1111111111112</v>
      </c>
      <c r="F13" s="18" t="s">
        <v>3</v>
      </c>
      <c r="G13" s="12">
        <v>4</v>
      </c>
      <c r="H13" s="45" t="s">
        <v>47</v>
      </c>
      <c r="I13" s="7"/>
      <c r="J13" s="21" t="s">
        <v>27</v>
      </c>
      <c r="K13" s="12">
        <v>1</v>
      </c>
      <c r="L13" s="13" t="s">
        <v>15</v>
      </c>
      <c r="M13" s="12">
        <v>4</v>
      </c>
      <c r="N13" s="13" t="s">
        <v>12</v>
      </c>
      <c r="O13" s="12">
        <v>3.5</v>
      </c>
      <c r="P13" s="13" t="s">
        <v>13</v>
      </c>
      <c r="Q13" s="14">
        <f>K13*M13/(K13*M13+总信息表!I$17)*(O13-总信息表!I$19)</f>
        <v>-3.8095238095238106E-2</v>
      </c>
      <c r="R13" s="22" t="s">
        <v>14</v>
      </c>
      <c r="S13" s="7"/>
    </row>
    <row r="14" spans="1:19" s="8" customFormat="1" ht="27" customHeight="1" x14ac:dyDescent="0.2">
      <c r="A14" s="7"/>
      <c r="B14" s="15" t="s">
        <v>11</v>
      </c>
      <c r="C14" s="12">
        <v>3.915</v>
      </c>
      <c r="D14" s="16" t="s">
        <v>26</v>
      </c>
      <c r="E14" s="17">
        <f>总信息表!I$17*(GPA扎心表!C14-总信息表!I$19)/(G14-C14)</f>
        <v>43.705882352941195</v>
      </c>
      <c r="F14" s="18" t="s">
        <v>3</v>
      </c>
      <c r="G14" s="12">
        <v>4</v>
      </c>
      <c r="H14" s="45" t="s">
        <v>47</v>
      </c>
      <c r="I14" s="7"/>
      <c r="J14" s="21" t="s">
        <v>27</v>
      </c>
      <c r="K14" s="12">
        <v>1</v>
      </c>
      <c r="L14" s="13" t="s">
        <v>15</v>
      </c>
      <c r="M14" s="12">
        <v>4</v>
      </c>
      <c r="N14" s="13" t="s">
        <v>12</v>
      </c>
      <c r="O14" s="12">
        <v>3.6</v>
      </c>
      <c r="P14" s="13" t="s">
        <v>13</v>
      </c>
      <c r="Q14" s="14">
        <f>K14*M14/(K14*M14+总信息表!I$17)*(O14-总信息表!I$19)</f>
        <v>-2.2095238095238088E-2</v>
      </c>
      <c r="R14" s="22" t="s">
        <v>14</v>
      </c>
      <c r="S14" s="7"/>
    </row>
    <row r="15" spans="1:19" s="8" customFormat="1" ht="27" customHeight="1" x14ac:dyDescent="0.2">
      <c r="A15" s="7"/>
      <c r="B15" s="15" t="s">
        <v>11</v>
      </c>
      <c r="C15" s="12">
        <v>3.93</v>
      </c>
      <c r="D15" s="16" t="s">
        <v>26</v>
      </c>
      <c r="E15" s="17">
        <f>总信息表!I$17*(GPA扎心表!C15-总信息表!I$19)/(G15-C15)</f>
        <v>57.571428571428747</v>
      </c>
      <c r="F15" s="18" t="s">
        <v>3</v>
      </c>
      <c r="G15" s="12">
        <v>4</v>
      </c>
      <c r="H15" s="45" t="s">
        <v>47</v>
      </c>
      <c r="I15" s="7"/>
      <c r="J15" s="21" t="s">
        <v>27</v>
      </c>
      <c r="K15" s="12">
        <v>1</v>
      </c>
      <c r="L15" s="13" t="s">
        <v>15</v>
      </c>
      <c r="M15" s="12">
        <v>4</v>
      </c>
      <c r="N15" s="13" t="s">
        <v>12</v>
      </c>
      <c r="O15" s="12">
        <v>3.7</v>
      </c>
      <c r="P15" s="13" t="s">
        <v>13</v>
      </c>
      <c r="Q15" s="14">
        <f>K15*M15/(K15*M15+总信息表!I$17)*(O15-总信息表!I$19)</f>
        <v>-6.0952380952380737E-3</v>
      </c>
      <c r="R15" s="22" t="s">
        <v>14</v>
      </c>
      <c r="S15" s="7"/>
    </row>
    <row r="16" spans="1:19" s="8" customFormat="1" ht="27" customHeight="1" x14ac:dyDescent="0.2">
      <c r="A16" s="7"/>
      <c r="B16" s="15" t="s">
        <v>11</v>
      </c>
      <c r="C16" s="12">
        <v>3.94</v>
      </c>
      <c r="D16" s="16" t="s">
        <v>26</v>
      </c>
      <c r="E16" s="17">
        <f>总信息表!I$17*(GPA扎心表!C16-总信息表!I$19)/(G16-C16)</f>
        <v>70.666666666666572</v>
      </c>
      <c r="F16" s="18" t="s">
        <v>3</v>
      </c>
      <c r="G16" s="12">
        <v>4</v>
      </c>
      <c r="H16" s="45" t="s">
        <v>47</v>
      </c>
      <c r="I16" s="7"/>
      <c r="J16" s="21" t="s">
        <v>27</v>
      </c>
      <c r="K16" s="12">
        <v>1</v>
      </c>
      <c r="L16" s="13" t="s">
        <v>15</v>
      </c>
      <c r="M16" s="12">
        <v>4</v>
      </c>
      <c r="N16" s="13" t="s">
        <v>12</v>
      </c>
      <c r="O16" s="12">
        <v>3.8</v>
      </c>
      <c r="P16" s="13" t="s">
        <v>13</v>
      </c>
      <c r="Q16" s="14">
        <f>K16*M16/(K16*M16+总信息表!I$17)*(O16-总信息表!I$19)</f>
        <v>9.9047619047618694E-3</v>
      </c>
      <c r="R16" s="22" t="s">
        <v>14</v>
      </c>
      <c r="S16" s="7"/>
    </row>
    <row r="17" spans="1:19" s="8" customFormat="1" ht="27" customHeight="1" x14ac:dyDescent="0.2">
      <c r="A17" s="7"/>
      <c r="B17" s="15" t="s">
        <v>11</v>
      </c>
      <c r="C17" s="12">
        <v>3.95</v>
      </c>
      <c r="D17" s="16" t="s">
        <v>26</v>
      </c>
      <c r="E17" s="17">
        <f>总信息表!I$17*(GPA扎心表!C17-总信息表!I$19)/(G17-C17)</f>
        <v>89.000000000000369</v>
      </c>
      <c r="F17" s="18" t="s">
        <v>3</v>
      </c>
      <c r="G17" s="12">
        <v>4</v>
      </c>
      <c r="H17" s="45" t="s">
        <v>47</v>
      </c>
      <c r="I17" s="7"/>
      <c r="J17" s="21" t="s">
        <v>27</v>
      </c>
      <c r="K17" s="12">
        <v>1</v>
      </c>
      <c r="L17" s="13" t="s">
        <v>15</v>
      </c>
      <c r="M17" s="12">
        <v>4</v>
      </c>
      <c r="N17" s="13" t="s">
        <v>12</v>
      </c>
      <c r="O17" s="12">
        <v>3.9</v>
      </c>
      <c r="P17" s="13" t="s">
        <v>13</v>
      </c>
      <c r="Q17" s="14">
        <f>K17*M17/(K17*M17+总信息表!I$17)*(O17-总信息表!I$19)</f>
        <v>2.5904761904761885E-2</v>
      </c>
      <c r="R17" s="22" t="s">
        <v>14</v>
      </c>
      <c r="S17" s="7"/>
    </row>
    <row r="18" spans="1:19" s="8" customFormat="1" ht="27" customHeight="1" x14ac:dyDescent="0.2">
      <c r="A18" s="7"/>
      <c r="B18" s="15" t="s">
        <v>11</v>
      </c>
      <c r="C18" s="12">
        <v>3.9950000000000001</v>
      </c>
      <c r="D18" s="16" t="s">
        <v>26</v>
      </c>
      <c r="E18" s="17">
        <f>总信息表!I$17*(GPA扎心表!C18-总信息表!I$19)/(G18-C18)</f>
        <v>1079.0000000000232</v>
      </c>
      <c r="F18" s="18" t="s">
        <v>3</v>
      </c>
      <c r="G18" s="12">
        <v>4</v>
      </c>
      <c r="H18" s="45" t="s">
        <v>47</v>
      </c>
      <c r="I18" s="7"/>
      <c r="J18" s="21" t="s">
        <v>27</v>
      </c>
      <c r="K18" s="12">
        <v>1</v>
      </c>
      <c r="L18" s="13" t="s">
        <v>15</v>
      </c>
      <c r="M18" s="12">
        <v>4</v>
      </c>
      <c r="N18" s="13" t="s">
        <v>12</v>
      </c>
      <c r="O18" s="12">
        <v>4</v>
      </c>
      <c r="P18" s="13" t="s">
        <v>13</v>
      </c>
      <c r="Q18" s="14">
        <f>K18*M18/(K18*M18+总信息表!I$17)*(O18-总信息表!I$19)</f>
        <v>4.1904761904761896E-2</v>
      </c>
      <c r="R18" s="22" t="s">
        <v>14</v>
      </c>
      <c r="S18" s="7"/>
    </row>
    <row r="19" spans="1:19" s="8" customFormat="1" ht="27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642F-FDEF-4DCE-9847-BA025CA7E90A}">
  <sheetPr codeName="Sheet5"/>
  <dimension ref="A1:S19"/>
  <sheetViews>
    <sheetView tabSelected="1" workbookViewId="0">
      <selection activeCell="V16" sqref="V16"/>
    </sheetView>
  </sheetViews>
  <sheetFormatPr defaultRowHeight="14.25" x14ac:dyDescent="0.2"/>
  <cols>
    <col min="1" max="1" width="3" style="3" customWidth="1"/>
    <col min="2" max="2" width="3" customWidth="1"/>
    <col min="3" max="3" width="4.875" style="3" customWidth="1"/>
    <col min="4" max="4" width="13.125" customWidth="1"/>
    <col min="5" max="5" width="8" style="3" customWidth="1"/>
    <col min="6" max="6" width="12.5" customWidth="1"/>
    <col min="7" max="7" width="4.875" style="3" customWidth="1"/>
    <col min="8" max="8" width="4.75" customWidth="1"/>
    <col min="10" max="10" width="4.75" customWidth="1"/>
    <col min="11" max="11" width="3" customWidth="1"/>
    <col min="12" max="12" width="3.375" customWidth="1"/>
    <col min="13" max="13" width="3.75" customWidth="1"/>
    <col min="14" max="14" width="12.625" customWidth="1"/>
    <col min="15" max="15" width="4.375" customWidth="1"/>
    <col min="16" max="16" width="11.5" customWidth="1"/>
    <col min="18" max="18" width="6.375" customWidth="1"/>
  </cols>
  <sheetData>
    <row r="1" spans="1:19" s="8" customFormat="1" ht="27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8" customFormat="1" ht="27" customHeight="1" x14ac:dyDescent="0.2">
      <c r="A2" s="7"/>
      <c r="B2" s="15" t="s">
        <v>11</v>
      </c>
      <c r="C2" s="12">
        <v>79</v>
      </c>
      <c r="D2" s="16" t="s">
        <v>48</v>
      </c>
      <c r="E2" s="17">
        <f>总信息表!I$17*(均分扎心表!C2-总信息表!I$21)/(G2-C2)</f>
        <v>-9.5384615384615277</v>
      </c>
      <c r="F2" s="18" t="s">
        <v>50</v>
      </c>
      <c r="G2" s="12">
        <v>92</v>
      </c>
      <c r="H2" s="45" t="s">
        <v>49</v>
      </c>
      <c r="I2" s="7"/>
      <c r="J2" s="21" t="s">
        <v>27</v>
      </c>
      <c r="K2" s="12">
        <v>1</v>
      </c>
      <c r="L2" s="13" t="s">
        <v>15</v>
      </c>
      <c r="M2" s="12">
        <v>3</v>
      </c>
      <c r="N2" s="13" t="s">
        <v>28</v>
      </c>
      <c r="O2" s="12">
        <v>85</v>
      </c>
      <c r="P2" s="13" t="s">
        <v>51</v>
      </c>
      <c r="Q2" s="14">
        <f>K2*M2/(K2*M2+总信息表!I$17)*(O2-总信息表!I$21)</f>
        <v>1.1904761904762751E-2</v>
      </c>
      <c r="R2" s="22" t="s">
        <v>52</v>
      </c>
      <c r="S2" s="7"/>
    </row>
    <row r="3" spans="1:19" s="8" customFormat="1" ht="27" customHeight="1" x14ac:dyDescent="0.2">
      <c r="A3" s="7"/>
      <c r="B3" s="15" t="s">
        <v>11</v>
      </c>
      <c r="C3" s="12">
        <v>81</v>
      </c>
      <c r="D3" s="16" t="s">
        <v>48</v>
      </c>
      <c r="E3" s="17">
        <f>总信息表!I$17*(均分扎心表!C3-总信息表!I$21)/(G3-C3)</f>
        <v>-7.4545454545454417</v>
      </c>
      <c r="F3" s="18" t="s">
        <v>50</v>
      </c>
      <c r="G3" s="12">
        <v>92</v>
      </c>
      <c r="H3" s="45" t="s">
        <v>49</v>
      </c>
      <c r="I3" s="7"/>
      <c r="J3" s="21" t="s">
        <v>27</v>
      </c>
      <c r="K3" s="12">
        <v>1</v>
      </c>
      <c r="L3" s="13" t="s">
        <v>15</v>
      </c>
      <c r="M3" s="12">
        <v>3</v>
      </c>
      <c r="N3" s="13" t="s">
        <v>28</v>
      </c>
      <c r="O3" s="12">
        <v>86</v>
      </c>
      <c r="P3" s="13" t="s">
        <v>51</v>
      </c>
      <c r="Q3" s="14">
        <f>K3*M3/(K3*M3+总信息表!I$17)*(O3-总信息表!I$21)</f>
        <v>0.13690476190476275</v>
      </c>
      <c r="R3" s="22" t="s">
        <v>52</v>
      </c>
      <c r="S3" s="7"/>
    </row>
    <row r="4" spans="1:19" s="8" customFormat="1" ht="27" customHeight="1" x14ac:dyDescent="0.2">
      <c r="A4" s="7"/>
      <c r="B4" s="15" t="s">
        <v>11</v>
      </c>
      <c r="C4" s="12">
        <v>82</v>
      </c>
      <c r="D4" s="16" t="s">
        <v>48</v>
      </c>
      <c r="E4" s="17">
        <f>总信息表!I$17*(均分扎心表!C4-总信息表!I$21)/(G4-C4)</f>
        <v>-6.0999999999999854</v>
      </c>
      <c r="F4" s="18" t="s">
        <v>50</v>
      </c>
      <c r="G4" s="12">
        <v>92</v>
      </c>
      <c r="H4" s="45" t="s">
        <v>49</v>
      </c>
      <c r="I4" s="7"/>
      <c r="J4" s="21" t="s">
        <v>27</v>
      </c>
      <c r="K4" s="12">
        <v>1</v>
      </c>
      <c r="L4" s="13" t="s">
        <v>15</v>
      </c>
      <c r="M4" s="12">
        <v>3</v>
      </c>
      <c r="N4" s="13" t="s">
        <v>28</v>
      </c>
      <c r="O4" s="12">
        <v>87</v>
      </c>
      <c r="P4" s="13" t="s">
        <v>51</v>
      </c>
      <c r="Q4" s="14">
        <f>K4*M4/(K4*M4+总信息表!I$17)*(O4-总信息表!I$21)</f>
        <v>0.26190476190476275</v>
      </c>
      <c r="R4" s="22" t="s">
        <v>52</v>
      </c>
      <c r="S4" s="7"/>
    </row>
    <row r="5" spans="1:19" s="8" customFormat="1" ht="27" customHeight="1" x14ac:dyDescent="0.2">
      <c r="A5" s="7"/>
      <c r="B5" s="15" t="s">
        <v>11</v>
      </c>
      <c r="C5" s="12">
        <v>83</v>
      </c>
      <c r="D5" s="16" t="s">
        <v>48</v>
      </c>
      <c r="E5" s="17">
        <f>总信息表!I$17*(均分扎心表!C5-总信息表!I$21)/(G5-C5)</f>
        <v>-4.4444444444444287</v>
      </c>
      <c r="F5" s="18" t="s">
        <v>50</v>
      </c>
      <c r="G5" s="12">
        <v>92</v>
      </c>
      <c r="H5" s="45" t="s">
        <v>49</v>
      </c>
      <c r="I5" s="7"/>
      <c r="J5" s="21" t="s">
        <v>27</v>
      </c>
      <c r="K5" s="12">
        <v>1</v>
      </c>
      <c r="L5" s="13" t="s">
        <v>15</v>
      </c>
      <c r="M5" s="12">
        <v>3</v>
      </c>
      <c r="N5" s="13" t="s">
        <v>28</v>
      </c>
      <c r="O5" s="12">
        <v>88</v>
      </c>
      <c r="P5" s="13" t="s">
        <v>51</v>
      </c>
      <c r="Q5" s="14">
        <f>K5*M5/(K5*M5+总信息表!I$17)*(O5-总信息表!I$21)</f>
        <v>0.38690476190476275</v>
      </c>
      <c r="R5" s="22" t="s">
        <v>52</v>
      </c>
      <c r="S5" s="7"/>
    </row>
    <row r="6" spans="1:19" s="8" customFormat="1" ht="27" customHeight="1" x14ac:dyDescent="0.2">
      <c r="A6" s="7"/>
      <c r="B6" s="15" t="s">
        <v>11</v>
      </c>
      <c r="C6" s="12">
        <v>84</v>
      </c>
      <c r="D6" s="16" t="s">
        <v>48</v>
      </c>
      <c r="E6" s="17">
        <f>总信息表!I$17*(均分扎心表!C6-总信息表!I$21)/(G6-C6)</f>
        <v>-2.3749999999999822</v>
      </c>
      <c r="F6" s="18" t="s">
        <v>50</v>
      </c>
      <c r="G6" s="12">
        <v>92</v>
      </c>
      <c r="H6" s="45" t="s">
        <v>49</v>
      </c>
      <c r="I6" s="7"/>
      <c r="J6" s="21" t="s">
        <v>27</v>
      </c>
      <c r="K6" s="12">
        <v>1</v>
      </c>
      <c r="L6" s="13" t="s">
        <v>15</v>
      </c>
      <c r="M6" s="12">
        <v>3</v>
      </c>
      <c r="N6" s="13" t="s">
        <v>28</v>
      </c>
      <c r="O6" s="12">
        <v>89</v>
      </c>
      <c r="P6" s="13" t="s">
        <v>51</v>
      </c>
      <c r="Q6" s="14">
        <f>K6*M6/(K6*M6+总信息表!I$17)*(O6-总信息表!I$21)</f>
        <v>0.51190476190476275</v>
      </c>
      <c r="R6" s="22" t="s">
        <v>52</v>
      </c>
      <c r="S6" s="7"/>
    </row>
    <row r="7" spans="1:19" s="8" customFormat="1" ht="27" customHeight="1" x14ac:dyDescent="0.2">
      <c r="A7" s="7"/>
      <c r="B7" s="15" t="s">
        <v>11</v>
      </c>
      <c r="C7" s="12">
        <v>85</v>
      </c>
      <c r="D7" s="16" t="s">
        <v>48</v>
      </c>
      <c r="E7" s="17">
        <f>总信息表!I$17*(均分扎心表!C7-总信息表!I$21)/(G7-C7)</f>
        <v>0.28571428571430602</v>
      </c>
      <c r="F7" s="18" t="s">
        <v>50</v>
      </c>
      <c r="G7" s="12">
        <v>92</v>
      </c>
      <c r="H7" s="45" t="s">
        <v>49</v>
      </c>
      <c r="I7" s="7"/>
      <c r="J7" s="21" t="s">
        <v>27</v>
      </c>
      <c r="K7" s="12">
        <v>1</v>
      </c>
      <c r="L7" s="13" t="s">
        <v>15</v>
      </c>
      <c r="M7" s="12">
        <v>3</v>
      </c>
      <c r="N7" s="13" t="s">
        <v>28</v>
      </c>
      <c r="O7" s="12">
        <v>90</v>
      </c>
      <c r="P7" s="13" t="s">
        <v>51</v>
      </c>
      <c r="Q7" s="14">
        <f>K7*M7/(K7*M7+总信息表!I$17)*(O7-总信息表!I$21)</f>
        <v>0.63690476190476275</v>
      </c>
      <c r="R7" s="22" t="s">
        <v>52</v>
      </c>
      <c r="S7" s="7"/>
    </row>
    <row r="8" spans="1:19" s="8" customFormat="1" ht="27" customHeight="1" x14ac:dyDescent="0.2">
      <c r="A8" s="7"/>
      <c r="B8" s="15" t="s">
        <v>11</v>
      </c>
      <c r="C8" s="12">
        <v>86</v>
      </c>
      <c r="D8" s="16" t="s">
        <v>48</v>
      </c>
      <c r="E8" s="17">
        <f>总信息表!I$17*(均分扎心表!C8-总信息表!I$21)/(G8-C8)</f>
        <v>3.833333333333357</v>
      </c>
      <c r="F8" s="18" t="s">
        <v>50</v>
      </c>
      <c r="G8" s="12">
        <v>92</v>
      </c>
      <c r="H8" s="45" t="s">
        <v>49</v>
      </c>
      <c r="I8" s="7"/>
      <c r="J8" s="21" t="s">
        <v>27</v>
      </c>
      <c r="K8" s="12">
        <v>1</v>
      </c>
      <c r="L8" s="13" t="s">
        <v>15</v>
      </c>
      <c r="M8" s="12">
        <v>3</v>
      </c>
      <c r="N8" s="13" t="s">
        <v>28</v>
      </c>
      <c r="O8" s="12">
        <v>91</v>
      </c>
      <c r="P8" s="13" t="s">
        <v>51</v>
      </c>
      <c r="Q8" s="14">
        <f>K8*M8/(K8*M8+总信息表!I$17)*(O8-总信息表!I$21)</f>
        <v>0.76190476190476275</v>
      </c>
      <c r="R8" s="22" t="s">
        <v>52</v>
      </c>
      <c r="S8" s="7"/>
    </row>
    <row r="9" spans="1:19" s="8" customFormat="1" ht="27" customHeight="1" x14ac:dyDescent="0.2">
      <c r="A9" s="7"/>
      <c r="B9" s="15" t="s">
        <v>11</v>
      </c>
      <c r="C9" s="12">
        <v>87</v>
      </c>
      <c r="D9" s="16" t="s">
        <v>48</v>
      </c>
      <c r="E9" s="17">
        <f>总信息表!I$17*(均分扎心表!C9-总信息表!I$21)/(G9-C9)</f>
        <v>8.8000000000000291</v>
      </c>
      <c r="F9" s="18" t="s">
        <v>50</v>
      </c>
      <c r="G9" s="12">
        <v>92</v>
      </c>
      <c r="H9" s="45" t="s">
        <v>49</v>
      </c>
      <c r="I9" s="7"/>
      <c r="J9" s="21" t="s">
        <v>27</v>
      </c>
      <c r="K9" s="12">
        <v>1</v>
      </c>
      <c r="L9" s="13" t="s">
        <v>15</v>
      </c>
      <c r="M9" s="12">
        <v>3</v>
      </c>
      <c r="N9" s="13" t="s">
        <v>28</v>
      </c>
      <c r="O9" s="12">
        <v>92</v>
      </c>
      <c r="P9" s="13" t="s">
        <v>51</v>
      </c>
      <c r="Q9" s="14">
        <f>K9*M9/(K9*M9+总信息表!I$17)*(O9-总信息表!I$21)</f>
        <v>0.88690476190476275</v>
      </c>
      <c r="R9" s="22" t="s">
        <v>52</v>
      </c>
      <c r="S9" s="7"/>
    </row>
    <row r="10" spans="1:19" s="8" customFormat="1" ht="27" customHeight="1" x14ac:dyDescent="0.2">
      <c r="A10" s="7"/>
      <c r="B10" s="15" t="s">
        <v>11</v>
      </c>
      <c r="C10" s="12">
        <v>88</v>
      </c>
      <c r="D10" s="16" t="s">
        <v>48</v>
      </c>
      <c r="E10" s="17">
        <f>总信息表!I$17*(均分扎心表!C10-总信息表!I$21)/(G10-C10)</f>
        <v>16.250000000000036</v>
      </c>
      <c r="F10" s="18" t="s">
        <v>50</v>
      </c>
      <c r="G10" s="12">
        <v>92</v>
      </c>
      <c r="H10" s="45" t="s">
        <v>49</v>
      </c>
      <c r="I10" s="7"/>
      <c r="J10" s="21" t="s">
        <v>27</v>
      </c>
      <c r="K10" s="12">
        <v>1</v>
      </c>
      <c r="L10" s="13" t="s">
        <v>15</v>
      </c>
      <c r="M10" s="12">
        <v>3</v>
      </c>
      <c r="N10" s="13" t="s">
        <v>28</v>
      </c>
      <c r="O10" s="12">
        <v>93</v>
      </c>
      <c r="P10" s="13" t="s">
        <v>51</v>
      </c>
      <c r="Q10" s="14">
        <f>K10*M10/(K10*M10+总信息表!I$17)*(O10-总信息表!I$21)</f>
        <v>1.0119047619047628</v>
      </c>
      <c r="R10" s="22" t="s">
        <v>52</v>
      </c>
      <c r="S10" s="7"/>
    </row>
    <row r="11" spans="1:19" s="8" customFormat="1" ht="27" customHeight="1" x14ac:dyDescent="0.2">
      <c r="A11" s="7"/>
      <c r="B11" s="15" t="s">
        <v>11</v>
      </c>
      <c r="C11" s="12">
        <v>89</v>
      </c>
      <c r="D11" s="16" t="s">
        <v>48</v>
      </c>
      <c r="E11" s="17">
        <f>总信息表!I$17*(均分扎心表!C11-总信息表!I$21)/(G11-C11)</f>
        <v>28.666666666666714</v>
      </c>
      <c r="F11" s="18" t="s">
        <v>50</v>
      </c>
      <c r="G11" s="12">
        <v>92</v>
      </c>
      <c r="H11" s="45" t="s">
        <v>49</v>
      </c>
      <c r="I11" s="7"/>
      <c r="J11" s="21" t="s">
        <v>27</v>
      </c>
      <c r="K11" s="12">
        <v>1</v>
      </c>
      <c r="L11" s="13" t="s">
        <v>15</v>
      </c>
      <c r="M11" s="12">
        <v>4</v>
      </c>
      <c r="N11" s="13" t="s">
        <v>28</v>
      </c>
      <c r="O11" s="12">
        <v>92</v>
      </c>
      <c r="P11" s="13" t="s">
        <v>51</v>
      </c>
      <c r="Q11" s="14">
        <f>K11*M11/(K11*M11+总信息表!I$17)*(O11-总信息表!I$21)</f>
        <v>1.1352380952380963</v>
      </c>
      <c r="R11" s="22" t="s">
        <v>52</v>
      </c>
      <c r="S11" s="7"/>
    </row>
    <row r="12" spans="1:19" s="8" customFormat="1" ht="27" customHeight="1" x14ac:dyDescent="0.2">
      <c r="A12" s="7"/>
      <c r="B12" s="15" t="s">
        <v>11</v>
      </c>
      <c r="C12" s="12">
        <v>90</v>
      </c>
      <c r="D12" s="16" t="s">
        <v>48</v>
      </c>
      <c r="E12" s="17">
        <f>总信息表!I$17*(均分扎心表!C12-总信息表!I$21)/(G12-C12)</f>
        <v>13.375000000000018</v>
      </c>
      <c r="F12" s="18" t="s">
        <v>50</v>
      </c>
      <c r="G12" s="12">
        <v>98</v>
      </c>
      <c r="H12" s="45" t="s">
        <v>49</v>
      </c>
      <c r="I12" s="7"/>
      <c r="J12" s="21" t="s">
        <v>27</v>
      </c>
      <c r="K12" s="12">
        <v>1</v>
      </c>
      <c r="L12" s="13" t="s">
        <v>15</v>
      </c>
      <c r="M12" s="12">
        <v>4</v>
      </c>
      <c r="N12" s="13" t="s">
        <v>28</v>
      </c>
      <c r="O12" s="12">
        <v>93</v>
      </c>
      <c r="P12" s="13" t="s">
        <v>51</v>
      </c>
      <c r="Q12" s="14">
        <f>K12*M12/(K12*M12+总信息表!I$17)*(O12-总信息表!I$21)</f>
        <v>1.2952380952380964</v>
      </c>
      <c r="R12" s="22" t="s">
        <v>52</v>
      </c>
      <c r="S12" s="7"/>
    </row>
    <row r="13" spans="1:19" s="8" customFormat="1" ht="27" customHeight="1" x14ac:dyDescent="0.2">
      <c r="A13" s="7"/>
      <c r="B13" s="15" t="s">
        <v>11</v>
      </c>
      <c r="C13" s="12">
        <v>91</v>
      </c>
      <c r="D13" s="16" t="s">
        <v>48</v>
      </c>
      <c r="E13" s="17">
        <f>总信息表!I$17*(均分扎心表!C13-总信息表!I$21)/(G13-C13)</f>
        <v>18.285714285714306</v>
      </c>
      <c r="F13" s="18" t="s">
        <v>50</v>
      </c>
      <c r="G13" s="12">
        <v>98</v>
      </c>
      <c r="H13" s="45" t="s">
        <v>49</v>
      </c>
      <c r="I13" s="7"/>
      <c r="J13" s="21" t="s">
        <v>27</v>
      </c>
      <c r="K13" s="12">
        <v>1</v>
      </c>
      <c r="L13" s="13" t="s">
        <v>15</v>
      </c>
      <c r="M13" s="12">
        <v>4</v>
      </c>
      <c r="N13" s="13" t="s">
        <v>28</v>
      </c>
      <c r="O13" s="12">
        <v>94</v>
      </c>
      <c r="P13" s="13" t="s">
        <v>51</v>
      </c>
      <c r="Q13" s="14">
        <f>K13*M13/(K13*M13+总信息表!I$17)*(O13-总信息表!I$21)</f>
        <v>1.4552380952380963</v>
      </c>
      <c r="R13" s="22" t="s">
        <v>52</v>
      </c>
      <c r="S13" s="7"/>
    </row>
    <row r="14" spans="1:19" s="8" customFormat="1" ht="27" customHeight="1" x14ac:dyDescent="0.2">
      <c r="A14" s="7"/>
      <c r="B14" s="15" t="s">
        <v>11</v>
      </c>
      <c r="C14" s="12">
        <v>92</v>
      </c>
      <c r="D14" s="16" t="s">
        <v>48</v>
      </c>
      <c r="E14" s="17">
        <f>总信息表!I$17*(均分扎心表!C14-总信息表!I$21)/(G14-C14)</f>
        <v>24.833333333333357</v>
      </c>
      <c r="F14" s="18" t="s">
        <v>50</v>
      </c>
      <c r="G14" s="12">
        <v>98</v>
      </c>
      <c r="H14" s="45" t="s">
        <v>49</v>
      </c>
      <c r="I14" s="7"/>
      <c r="J14" s="21" t="s">
        <v>27</v>
      </c>
      <c r="K14" s="12">
        <v>1</v>
      </c>
      <c r="L14" s="13" t="s">
        <v>15</v>
      </c>
      <c r="M14" s="12">
        <v>4</v>
      </c>
      <c r="N14" s="13" t="s">
        <v>28</v>
      </c>
      <c r="O14" s="12">
        <v>95</v>
      </c>
      <c r="P14" s="13" t="s">
        <v>51</v>
      </c>
      <c r="Q14" s="14">
        <f>K14*M14/(K14*M14+总信息表!I$17)*(O14-总信息表!I$21)</f>
        <v>1.6152380952380962</v>
      </c>
      <c r="R14" s="22" t="s">
        <v>52</v>
      </c>
      <c r="S14" s="7"/>
    </row>
    <row r="15" spans="1:19" s="8" customFormat="1" ht="27" customHeight="1" x14ac:dyDescent="0.2">
      <c r="A15" s="7"/>
      <c r="B15" s="15" t="s">
        <v>11</v>
      </c>
      <c r="C15" s="12">
        <v>93</v>
      </c>
      <c r="D15" s="16" t="s">
        <v>48</v>
      </c>
      <c r="E15" s="17">
        <f>总信息表!I$17*(均分扎心表!C15-总信息表!I$21)/(G15-C15)</f>
        <v>34.000000000000028</v>
      </c>
      <c r="F15" s="18" t="s">
        <v>50</v>
      </c>
      <c r="G15" s="12">
        <v>98</v>
      </c>
      <c r="H15" s="45" t="s">
        <v>49</v>
      </c>
      <c r="I15" s="7"/>
      <c r="J15" s="21" t="s">
        <v>27</v>
      </c>
      <c r="K15" s="12">
        <v>1</v>
      </c>
      <c r="L15" s="13" t="s">
        <v>15</v>
      </c>
      <c r="M15" s="12">
        <v>4</v>
      </c>
      <c r="N15" s="13" t="s">
        <v>28</v>
      </c>
      <c r="O15" s="12">
        <v>96</v>
      </c>
      <c r="P15" s="13" t="s">
        <v>51</v>
      </c>
      <c r="Q15" s="14">
        <f>K15*M15/(K15*M15+总信息表!I$17)*(O15-总信息表!I$21)</f>
        <v>1.7752380952380964</v>
      </c>
      <c r="R15" s="22" t="s">
        <v>52</v>
      </c>
      <c r="S15" s="7"/>
    </row>
    <row r="16" spans="1:19" s="8" customFormat="1" ht="27" customHeight="1" x14ac:dyDescent="0.2">
      <c r="A16" s="7"/>
      <c r="B16" s="15" t="s">
        <v>11</v>
      </c>
      <c r="C16" s="12">
        <v>94</v>
      </c>
      <c r="D16" s="16" t="s">
        <v>48</v>
      </c>
      <c r="E16" s="17">
        <f>总信息表!I$17*(均分扎心表!C16-总信息表!I$21)/(G16-C16)</f>
        <v>47.750000000000036</v>
      </c>
      <c r="F16" s="18" t="s">
        <v>50</v>
      </c>
      <c r="G16" s="12">
        <v>98</v>
      </c>
      <c r="H16" s="45" t="s">
        <v>49</v>
      </c>
      <c r="I16" s="7"/>
      <c r="J16" s="21" t="s">
        <v>27</v>
      </c>
      <c r="K16" s="12">
        <v>1</v>
      </c>
      <c r="L16" s="13" t="s">
        <v>15</v>
      </c>
      <c r="M16" s="12">
        <v>4</v>
      </c>
      <c r="N16" s="13" t="s">
        <v>28</v>
      </c>
      <c r="O16" s="12">
        <v>97</v>
      </c>
      <c r="P16" s="13" t="s">
        <v>51</v>
      </c>
      <c r="Q16" s="14">
        <f>K16*M16/(K16*M16+总信息表!I$17)*(O16-总信息表!I$21)</f>
        <v>1.9352380952380963</v>
      </c>
      <c r="R16" s="22" t="s">
        <v>52</v>
      </c>
      <c r="S16" s="7"/>
    </row>
    <row r="17" spans="1:19" s="8" customFormat="1" ht="27" customHeight="1" x14ac:dyDescent="0.2">
      <c r="A17" s="7"/>
      <c r="B17" s="15" t="s">
        <v>11</v>
      </c>
      <c r="C17" s="12">
        <v>95</v>
      </c>
      <c r="D17" s="16" t="s">
        <v>48</v>
      </c>
      <c r="E17" s="17">
        <f>总信息表!I$17*(均分扎心表!C17-总信息表!I$21)/(G17-C17)</f>
        <v>70.666666666666714</v>
      </c>
      <c r="F17" s="18" t="s">
        <v>50</v>
      </c>
      <c r="G17" s="12">
        <v>98</v>
      </c>
      <c r="H17" s="45" t="s">
        <v>49</v>
      </c>
      <c r="I17" s="7"/>
      <c r="J17" s="21" t="s">
        <v>27</v>
      </c>
      <c r="K17" s="12">
        <v>1</v>
      </c>
      <c r="L17" s="13" t="s">
        <v>15</v>
      </c>
      <c r="M17" s="12">
        <v>4</v>
      </c>
      <c r="N17" s="13" t="s">
        <v>28</v>
      </c>
      <c r="O17" s="12">
        <v>98</v>
      </c>
      <c r="P17" s="13" t="s">
        <v>51</v>
      </c>
      <c r="Q17" s="14">
        <f>K17*M17/(K17*M17+总信息表!I$17)*(O17-总信息表!I$21)</f>
        <v>2.0952380952380962</v>
      </c>
      <c r="R17" s="22" t="s">
        <v>52</v>
      </c>
      <c r="S17" s="7"/>
    </row>
    <row r="18" spans="1:19" s="8" customFormat="1" ht="27" customHeight="1" x14ac:dyDescent="0.2">
      <c r="A18" s="7"/>
      <c r="B18" s="15" t="s">
        <v>11</v>
      </c>
      <c r="C18" s="12">
        <v>96</v>
      </c>
      <c r="D18" s="16" t="s">
        <v>48</v>
      </c>
      <c r="E18" s="17">
        <f>总信息表!I$17*(均分扎心表!C18-总信息表!I$21)/(G18-C18)</f>
        <v>116.50000000000007</v>
      </c>
      <c r="F18" s="18" t="s">
        <v>50</v>
      </c>
      <c r="G18" s="12">
        <v>98</v>
      </c>
      <c r="H18" s="45" t="s">
        <v>49</v>
      </c>
      <c r="I18" s="7"/>
      <c r="J18" s="21" t="s">
        <v>27</v>
      </c>
      <c r="K18" s="12">
        <v>1</v>
      </c>
      <c r="L18" s="13" t="s">
        <v>15</v>
      </c>
      <c r="M18" s="12">
        <v>4</v>
      </c>
      <c r="N18" s="13" t="s">
        <v>28</v>
      </c>
      <c r="O18" s="12">
        <v>99</v>
      </c>
      <c r="P18" s="13" t="s">
        <v>51</v>
      </c>
      <c r="Q18" s="14">
        <f>K18*M18/(K18*M18+总信息表!I$17)*(O18-总信息表!I$21)</f>
        <v>2.2552380952380964</v>
      </c>
      <c r="R18" s="22" t="s">
        <v>52</v>
      </c>
      <c r="S18" s="7"/>
    </row>
    <row r="19" spans="1:19" s="8" customFormat="1" ht="27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4E88-CDE7-4876-BAE9-1976726F9343}">
  <sheetPr codeName="Sheet2"/>
  <dimension ref="A1:D102"/>
  <sheetViews>
    <sheetView workbookViewId="0">
      <selection activeCell="H32" sqref="H32"/>
    </sheetView>
  </sheetViews>
  <sheetFormatPr defaultRowHeight="14.25" x14ac:dyDescent="0.2"/>
  <cols>
    <col min="1" max="4" width="9" style="46"/>
  </cols>
  <sheetData>
    <row r="1" spans="1:4" x14ac:dyDescent="0.2">
      <c r="A1" s="47" t="s">
        <v>54</v>
      </c>
      <c r="B1" s="47" t="s">
        <v>53</v>
      </c>
      <c r="C1" s="47" t="s">
        <v>55</v>
      </c>
      <c r="D1" s="47" t="s">
        <v>56</v>
      </c>
    </row>
    <row r="2" spans="1:4" x14ac:dyDescent="0.2">
      <c r="A2" s="46">
        <v>100</v>
      </c>
      <c r="B2" s="46">
        <v>4</v>
      </c>
      <c r="C2" s="46">
        <v>4</v>
      </c>
      <c r="D2" s="46">
        <v>4</v>
      </c>
    </row>
    <row r="3" spans="1:4" x14ac:dyDescent="0.2">
      <c r="A3" s="46">
        <v>99</v>
      </c>
      <c r="B3" s="46">
        <v>4</v>
      </c>
      <c r="C3" s="46">
        <v>4</v>
      </c>
      <c r="D3" s="46">
        <v>4</v>
      </c>
    </row>
    <row r="4" spans="1:4" x14ac:dyDescent="0.2">
      <c r="A4" s="46">
        <v>98</v>
      </c>
      <c r="B4" s="46">
        <v>4</v>
      </c>
      <c r="C4" s="46">
        <v>4</v>
      </c>
      <c r="D4" s="46">
        <v>4</v>
      </c>
    </row>
    <row r="5" spans="1:4" x14ac:dyDescent="0.2">
      <c r="A5" s="46">
        <v>97</v>
      </c>
      <c r="B5" s="46">
        <v>4</v>
      </c>
      <c r="C5" s="46">
        <v>4</v>
      </c>
      <c r="D5" s="46">
        <v>4</v>
      </c>
    </row>
    <row r="6" spans="1:4" x14ac:dyDescent="0.2">
      <c r="A6" s="46">
        <v>96</v>
      </c>
      <c r="B6" s="46">
        <v>4</v>
      </c>
      <c r="C6" s="46">
        <v>4</v>
      </c>
      <c r="D6" s="46">
        <v>4</v>
      </c>
    </row>
    <row r="7" spans="1:4" x14ac:dyDescent="0.2">
      <c r="A7" s="46">
        <v>95</v>
      </c>
      <c r="B7" s="46">
        <v>4</v>
      </c>
      <c r="C7" s="46">
        <v>4</v>
      </c>
      <c r="D7" s="46">
        <v>4</v>
      </c>
    </row>
    <row r="8" spans="1:4" x14ac:dyDescent="0.2">
      <c r="A8" s="46">
        <v>94</v>
      </c>
      <c r="B8" s="46">
        <v>4</v>
      </c>
      <c r="C8" s="46">
        <v>4</v>
      </c>
      <c r="D8" s="46">
        <v>4</v>
      </c>
    </row>
    <row r="9" spans="1:4" x14ac:dyDescent="0.2">
      <c r="A9" s="46">
        <v>93</v>
      </c>
      <c r="B9" s="46">
        <v>4</v>
      </c>
      <c r="C9" s="46">
        <v>4</v>
      </c>
      <c r="D9" s="46">
        <v>4</v>
      </c>
    </row>
    <row r="10" spans="1:4" x14ac:dyDescent="0.2">
      <c r="A10" s="46">
        <v>92</v>
      </c>
      <c r="B10" s="46">
        <v>4</v>
      </c>
      <c r="C10" s="46">
        <v>4</v>
      </c>
      <c r="D10" s="46">
        <v>4</v>
      </c>
    </row>
    <row r="11" spans="1:4" x14ac:dyDescent="0.2">
      <c r="A11" s="46">
        <v>91</v>
      </c>
      <c r="B11" s="46">
        <v>4</v>
      </c>
      <c r="C11" s="46">
        <v>4</v>
      </c>
      <c r="D11" s="46">
        <v>4</v>
      </c>
    </row>
    <row r="12" spans="1:4" x14ac:dyDescent="0.2">
      <c r="A12" s="46">
        <v>90</v>
      </c>
      <c r="B12" s="46">
        <v>4</v>
      </c>
      <c r="C12" s="46">
        <v>4</v>
      </c>
      <c r="D12" s="46">
        <v>4</v>
      </c>
    </row>
    <row r="13" spans="1:4" x14ac:dyDescent="0.2">
      <c r="A13" s="46">
        <v>89</v>
      </c>
      <c r="B13" s="46">
        <v>3.9</v>
      </c>
      <c r="C13" s="46">
        <v>3.7</v>
      </c>
      <c r="D13" s="46">
        <v>3</v>
      </c>
    </row>
    <row r="14" spans="1:4" x14ac:dyDescent="0.2">
      <c r="A14" s="46">
        <v>88</v>
      </c>
      <c r="B14" s="46">
        <v>3.9</v>
      </c>
      <c r="C14" s="46">
        <v>3.7</v>
      </c>
      <c r="D14" s="46">
        <v>3</v>
      </c>
    </row>
    <row r="15" spans="1:4" x14ac:dyDescent="0.2">
      <c r="A15" s="46">
        <v>87</v>
      </c>
      <c r="B15" s="46">
        <v>3.9</v>
      </c>
      <c r="C15" s="46">
        <v>3.7</v>
      </c>
      <c r="D15" s="46">
        <v>3</v>
      </c>
    </row>
    <row r="16" spans="1:4" x14ac:dyDescent="0.2">
      <c r="A16" s="46">
        <v>86</v>
      </c>
      <c r="B16" s="46">
        <v>3.8</v>
      </c>
      <c r="C16" s="46">
        <v>3.7</v>
      </c>
      <c r="D16" s="46">
        <v>3</v>
      </c>
    </row>
    <row r="17" spans="1:4" x14ac:dyDescent="0.2">
      <c r="A17" s="46">
        <v>85</v>
      </c>
      <c r="B17" s="46">
        <v>3.8</v>
      </c>
      <c r="C17" s="46">
        <v>3.7</v>
      </c>
      <c r="D17" s="46">
        <v>3</v>
      </c>
    </row>
    <row r="18" spans="1:4" x14ac:dyDescent="0.2">
      <c r="A18" s="46">
        <v>84</v>
      </c>
      <c r="B18" s="46">
        <v>3.7</v>
      </c>
      <c r="C18" s="46">
        <v>3.3</v>
      </c>
      <c r="D18" s="46">
        <v>3</v>
      </c>
    </row>
    <row r="19" spans="1:4" x14ac:dyDescent="0.2">
      <c r="A19" s="46">
        <v>83</v>
      </c>
      <c r="B19" s="46">
        <v>3.7</v>
      </c>
      <c r="C19" s="46">
        <v>3.3</v>
      </c>
      <c r="D19" s="46">
        <v>3</v>
      </c>
    </row>
    <row r="20" spans="1:4" x14ac:dyDescent="0.2">
      <c r="A20" s="46">
        <v>82</v>
      </c>
      <c r="B20" s="46">
        <v>3.6</v>
      </c>
      <c r="C20" s="46">
        <v>3.3</v>
      </c>
      <c r="D20" s="46">
        <v>3</v>
      </c>
    </row>
    <row r="21" spans="1:4" x14ac:dyDescent="0.2">
      <c r="A21" s="46">
        <v>81</v>
      </c>
      <c r="B21" s="46">
        <v>3.5</v>
      </c>
      <c r="C21" s="46">
        <v>3</v>
      </c>
      <c r="D21" s="46">
        <v>3</v>
      </c>
    </row>
    <row r="22" spans="1:4" x14ac:dyDescent="0.2">
      <c r="A22" s="46">
        <v>80</v>
      </c>
      <c r="B22" s="46">
        <v>3.5</v>
      </c>
      <c r="C22" s="46">
        <v>3</v>
      </c>
      <c r="D22" s="46">
        <v>3</v>
      </c>
    </row>
    <row r="23" spans="1:4" x14ac:dyDescent="0.2">
      <c r="A23" s="46">
        <v>79</v>
      </c>
      <c r="B23" s="46">
        <v>3.4</v>
      </c>
      <c r="C23" s="46">
        <v>3</v>
      </c>
      <c r="D23" s="46">
        <v>2</v>
      </c>
    </row>
    <row r="24" spans="1:4" x14ac:dyDescent="0.2">
      <c r="A24" s="46">
        <v>78</v>
      </c>
      <c r="B24" s="46">
        <v>3.4</v>
      </c>
      <c r="C24" s="46">
        <v>3</v>
      </c>
      <c r="D24" s="46">
        <v>2</v>
      </c>
    </row>
    <row r="25" spans="1:4" x14ac:dyDescent="0.2">
      <c r="A25" s="46">
        <v>77</v>
      </c>
      <c r="B25" s="46">
        <v>3.3</v>
      </c>
      <c r="C25" s="46">
        <v>2.7</v>
      </c>
      <c r="D25" s="46">
        <v>2</v>
      </c>
    </row>
    <row r="26" spans="1:4" x14ac:dyDescent="0.2">
      <c r="A26" s="46">
        <v>76</v>
      </c>
      <c r="B26" s="46">
        <v>3.3</v>
      </c>
      <c r="C26" s="46">
        <v>2.7</v>
      </c>
      <c r="D26" s="46">
        <v>2</v>
      </c>
    </row>
    <row r="27" spans="1:4" x14ac:dyDescent="0.2">
      <c r="A27" s="46">
        <v>75</v>
      </c>
      <c r="B27" s="46">
        <v>3.2</v>
      </c>
      <c r="C27" s="46">
        <v>2.7</v>
      </c>
      <c r="D27" s="46">
        <v>2</v>
      </c>
    </row>
    <row r="28" spans="1:4" x14ac:dyDescent="0.2">
      <c r="A28" s="46">
        <v>74</v>
      </c>
      <c r="B28" s="46">
        <v>3.1</v>
      </c>
      <c r="C28" s="46">
        <v>2.2999999999999998</v>
      </c>
      <c r="D28" s="46">
        <v>2</v>
      </c>
    </row>
    <row r="29" spans="1:4" x14ac:dyDescent="0.2">
      <c r="A29" s="46">
        <v>73</v>
      </c>
      <c r="B29" s="46">
        <v>3</v>
      </c>
      <c r="C29" s="46">
        <v>2.2999999999999998</v>
      </c>
      <c r="D29" s="46">
        <v>2</v>
      </c>
    </row>
    <row r="30" spans="1:4" x14ac:dyDescent="0.2">
      <c r="A30" s="46">
        <v>72</v>
      </c>
      <c r="B30" s="46">
        <v>2.9</v>
      </c>
      <c r="C30" s="46">
        <v>2.2999999999999998</v>
      </c>
      <c r="D30" s="46">
        <v>2</v>
      </c>
    </row>
    <row r="31" spans="1:4" x14ac:dyDescent="0.2">
      <c r="A31" s="46">
        <v>71</v>
      </c>
      <c r="B31" s="46">
        <v>2.8</v>
      </c>
      <c r="C31" s="46">
        <v>2</v>
      </c>
      <c r="D31" s="46">
        <v>2</v>
      </c>
    </row>
    <row r="32" spans="1:4" x14ac:dyDescent="0.2">
      <c r="A32" s="46">
        <v>70</v>
      </c>
      <c r="B32" s="46">
        <v>2.7</v>
      </c>
      <c r="C32" s="46">
        <v>2</v>
      </c>
      <c r="D32" s="46">
        <v>2</v>
      </c>
    </row>
    <row r="33" spans="1:4" x14ac:dyDescent="0.2">
      <c r="A33" s="46">
        <v>69</v>
      </c>
      <c r="B33" s="46">
        <v>2.7</v>
      </c>
      <c r="C33" s="46">
        <v>2</v>
      </c>
      <c r="D33" s="46">
        <v>1</v>
      </c>
    </row>
    <row r="34" spans="1:4" x14ac:dyDescent="0.2">
      <c r="A34" s="46">
        <v>68</v>
      </c>
      <c r="B34" s="46">
        <v>2.6</v>
      </c>
      <c r="C34" s="46">
        <v>2</v>
      </c>
      <c r="D34" s="46">
        <v>1</v>
      </c>
    </row>
    <row r="35" spans="1:4" x14ac:dyDescent="0.2">
      <c r="A35" s="46">
        <v>67</v>
      </c>
      <c r="B35" s="46">
        <v>2.5</v>
      </c>
      <c r="C35" s="46">
        <v>1.5</v>
      </c>
      <c r="D35" s="46">
        <v>1</v>
      </c>
    </row>
    <row r="36" spans="1:4" x14ac:dyDescent="0.2">
      <c r="A36" s="46">
        <v>66</v>
      </c>
      <c r="B36" s="46">
        <v>2.4</v>
      </c>
      <c r="C36" s="46">
        <v>1.5</v>
      </c>
      <c r="D36" s="46">
        <v>1</v>
      </c>
    </row>
    <row r="37" spans="1:4" x14ac:dyDescent="0.2">
      <c r="A37" s="46">
        <v>65</v>
      </c>
      <c r="B37" s="46">
        <v>2.2999999999999998</v>
      </c>
      <c r="C37" s="46">
        <v>1.5</v>
      </c>
      <c r="D37" s="46">
        <v>1</v>
      </c>
    </row>
    <row r="38" spans="1:4" x14ac:dyDescent="0.2">
      <c r="A38" s="46">
        <v>64</v>
      </c>
      <c r="B38" s="46">
        <v>2.2999999999999998</v>
      </c>
      <c r="C38" s="46">
        <v>1.5</v>
      </c>
      <c r="D38" s="46">
        <v>1</v>
      </c>
    </row>
    <row r="39" spans="1:4" x14ac:dyDescent="0.2">
      <c r="A39" s="46">
        <v>63</v>
      </c>
      <c r="B39" s="46">
        <v>2.2000000000000002</v>
      </c>
      <c r="C39" s="46">
        <v>1</v>
      </c>
      <c r="D39" s="46">
        <v>1</v>
      </c>
    </row>
    <row r="40" spans="1:4" x14ac:dyDescent="0.2">
      <c r="A40" s="46">
        <v>62</v>
      </c>
      <c r="B40" s="46">
        <v>2.1</v>
      </c>
      <c r="C40" s="46">
        <v>1</v>
      </c>
      <c r="D40" s="46">
        <v>1</v>
      </c>
    </row>
    <row r="41" spans="1:4" x14ac:dyDescent="0.2">
      <c r="A41" s="46">
        <v>61</v>
      </c>
      <c r="B41" s="46">
        <v>1.8</v>
      </c>
      <c r="C41" s="46">
        <v>1</v>
      </c>
      <c r="D41" s="46">
        <v>1</v>
      </c>
    </row>
    <row r="42" spans="1:4" x14ac:dyDescent="0.2">
      <c r="A42" s="46">
        <v>60.01</v>
      </c>
      <c r="B42" s="46">
        <v>1</v>
      </c>
    </row>
    <row r="43" spans="1:4" x14ac:dyDescent="0.2">
      <c r="A43" s="46">
        <v>60</v>
      </c>
      <c r="B43" s="46">
        <v>1.6</v>
      </c>
      <c r="C43" s="46">
        <v>1</v>
      </c>
      <c r="D43" s="46">
        <v>1</v>
      </c>
    </row>
    <row r="44" spans="1:4" x14ac:dyDescent="0.2">
      <c r="A44" s="46">
        <v>59</v>
      </c>
      <c r="B44" s="46">
        <v>0</v>
      </c>
      <c r="C44" s="46">
        <v>0</v>
      </c>
      <c r="D44" s="46">
        <v>0</v>
      </c>
    </row>
    <row r="45" spans="1:4" x14ac:dyDescent="0.2">
      <c r="A45" s="46">
        <v>58</v>
      </c>
      <c r="B45" s="46">
        <v>0</v>
      </c>
      <c r="C45" s="46">
        <v>0</v>
      </c>
      <c r="D45" s="46">
        <v>0</v>
      </c>
    </row>
    <row r="46" spans="1:4" x14ac:dyDescent="0.2">
      <c r="A46" s="46">
        <v>57</v>
      </c>
      <c r="B46" s="46">
        <v>0</v>
      </c>
      <c r="C46" s="46">
        <v>0</v>
      </c>
      <c r="D46" s="46">
        <v>0</v>
      </c>
    </row>
    <row r="47" spans="1:4" x14ac:dyDescent="0.2">
      <c r="A47" s="46">
        <v>56</v>
      </c>
      <c r="B47" s="46">
        <v>0</v>
      </c>
      <c r="C47" s="46">
        <v>0</v>
      </c>
      <c r="D47" s="46">
        <v>0</v>
      </c>
    </row>
    <row r="48" spans="1:4" x14ac:dyDescent="0.2">
      <c r="A48" s="46">
        <v>55</v>
      </c>
      <c r="B48" s="46">
        <v>0</v>
      </c>
      <c r="C48" s="46">
        <v>0</v>
      </c>
      <c r="D48" s="46">
        <v>0</v>
      </c>
    </row>
    <row r="49" spans="1:4" x14ac:dyDescent="0.2">
      <c r="A49" s="46">
        <v>54</v>
      </c>
      <c r="B49" s="46">
        <v>0</v>
      </c>
      <c r="C49" s="46">
        <v>0</v>
      </c>
      <c r="D49" s="46">
        <v>0</v>
      </c>
    </row>
    <row r="50" spans="1:4" x14ac:dyDescent="0.2">
      <c r="A50" s="46">
        <v>53</v>
      </c>
      <c r="B50" s="46">
        <v>0</v>
      </c>
      <c r="C50" s="46">
        <v>0</v>
      </c>
      <c r="D50" s="46">
        <v>0</v>
      </c>
    </row>
    <row r="51" spans="1:4" x14ac:dyDescent="0.2">
      <c r="A51" s="46">
        <v>52</v>
      </c>
      <c r="B51" s="46">
        <v>0</v>
      </c>
      <c r="C51" s="46">
        <v>0</v>
      </c>
      <c r="D51" s="46">
        <v>0</v>
      </c>
    </row>
    <row r="52" spans="1:4" x14ac:dyDescent="0.2">
      <c r="A52" s="46">
        <v>51</v>
      </c>
      <c r="B52" s="46">
        <v>0</v>
      </c>
      <c r="C52" s="46">
        <v>0</v>
      </c>
      <c r="D52" s="46">
        <v>0</v>
      </c>
    </row>
    <row r="53" spans="1:4" x14ac:dyDescent="0.2">
      <c r="A53" s="46">
        <v>50</v>
      </c>
      <c r="B53" s="46">
        <v>0</v>
      </c>
      <c r="C53" s="46">
        <v>0</v>
      </c>
      <c r="D53" s="46">
        <v>0</v>
      </c>
    </row>
    <row r="54" spans="1:4" x14ac:dyDescent="0.2">
      <c r="A54" s="46">
        <v>49</v>
      </c>
      <c r="B54" s="46">
        <v>0</v>
      </c>
      <c r="C54" s="46">
        <v>0</v>
      </c>
      <c r="D54" s="46">
        <v>0</v>
      </c>
    </row>
    <row r="55" spans="1:4" x14ac:dyDescent="0.2">
      <c r="A55" s="46">
        <v>48</v>
      </c>
      <c r="B55" s="46">
        <v>0</v>
      </c>
      <c r="C55" s="46">
        <v>0</v>
      </c>
      <c r="D55" s="46">
        <v>0</v>
      </c>
    </row>
    <row r="56" spans="1:4" x14ac:dyDescent="0.2">
      <c r="A56" s="46">
        <v>47</v>
      </c>
      <c r="B56" s="46">
        <v>0</v>
      </c>
      <c r="C56" s="46">
        <v>0</v>
      </c>
      <c r="D56" s="46">
        <v>0</v>
      </c>
    </row>
    <row r="57" spans="1:4" x14ac:dyDescent="0.2">
      <c r="A57" s="46">
        <v>46</v>
      </c>
      <c r="B57" s="46">
        <v>0</v>
      </c>
      <c r="C57" s="46">
        <v>0</v>
      </c>
      <c r="D57" s="46">
        <v>0</v>
      </c>
    </row>
    <row r="58" spans="1:4" x14ac:dyDescent="0.2">
      <c r="A58" s="46">
        <v>45</v>
      </c>
      <c r="B58" s="46">
        <v>0</v>
      </c>
      <c r="C58" s="46">
        <v>0</v>
      </c>
      <c r="D58" s="46">
        <v>0</v>
      </c>
    </row>
    <row r="59" spans="1:4" x14ac:dyDescent="0.2">
      <c r="A59" s="46">
        <v>44</v>
      </c>
      <c r="B59" s="46">
        <v>0</v>
      </c>
      <c r="C59" s="46">
        <v>0</v>
      </c>
      <c r="D59" s="46">
        <v>0</v>
      </c>
    </row>
    <row r="60" spans="1:4" x14ac:dyDescent="0.2">
      <c r="A60" s="46">
        <v>43</v>
      </c>
      <c r="B60" s="46">
        <v>0</v>
      </c>
      <c r="C60" s="46">
        <v>0</v>
      </c>
      <c r="D60" s="46">
        <v>0</v>
      </c>
    </row>
    <row r="61" spans="1:4" x14ac:dyDescent="0.2">
      <c r="A61" s="46">
        <v>42</v>
      </c>
      <c r="B61" s="46">
        <v>0</v>
      </c>
      <c r="C61" s="46">
        <v>0</v>
      </c>
      <c r="D61" s="46">
        <v>0</v>
      </c>
    </row>
    <row r="62" spans="1:4" x14ac:dyDescent="0.2">
      <c r="A62" s="46">
        <v>41</v>
      </c>
      <c r="B62" s="46">
        <v>0</v>
      </c>
      <c r="C62" s="46">
        <v>0</v>
      </c>
      <c r="D62" s="46">
        <v>0</v>
      </c>
    </row>
    <row r="63" spans="1:4" x14ac:dyDescent="0.2">
      <c r="A63" s="46">
        <v>40</v>
      </c>
      <c r="B63" s="46">
        <v>0</v>
      </c>
      <c r="C63" s="46">
        <v>0</v>
      </c>
      <c r="D63" s="46">
        <v>0</v>
      </c>
    </row>
    <row r="64" spans="1:4" x14ac:dyDescent="0.2">
      <c r="A64" s="46">
        <v>39</v>
      </c>
      <c r="B64" s="46">
        <v>0</v>
      </c>
      <c r="C64" s="46">
        <v>0</v>
      </c>
      <c r="D64" s="46">
        <v>0</v>
      </c>
    </row>
    <row r="65" spans="1:4" x14ac:dyDescent="0.2">
      <c r="A65" s="46">
        <v>38</v>
      </c>
      <c r="B65" s="46">
        <v>0</v>
      </c>
      <c r="C65" s="46">
        <v>0</v>
      </c>
      <c r="D65" s="46">
        <v>0</v>
      </c>
    </row>
    <row r="66" spans="1:4" x14ac:dyDescent="0.2">
      <c r="A66" s="46">
        <v>37</v>
      </c>
      <c r="B66" s="46">
        <v>0</v>
      </c>
      <c r="C66" s="46">
        <v>0</v>
      </c>
      <c r="D66" s="46">
        <v>0</v>
      </c>
    </row>
    <row r="67" spans="1:4" x14ac:dyDescent="0.2">
      <c r="A67" s="46">
        <v>36</v>
      </c>
      <c r="B67" s="46">
        <v>0</v>
      </c>
      <c r="C67" s="46">
        <v>0</v>
      </c>
      <c r="D67" s="46">
        <v>0</v>
      </c>
    </row>
    <row r="68" spans="1:4" x14ac:dyDescent="0.2">
      <c r="A68" s="46">
        <v>35</v>
      </c>
      <c r="B68" s="46">
        <v>0</v>
      </c>
      <c r="C68" s="46">
        <v>0</v>
      </c>
      <c r="D68" s="46">
        <v>0</v>
      </c>
    </row>
    <row r="69" spans="1:4" x14ac:dyDescent="0.2">
      <c r="A69" s="46">
        <v>34</v>
      </c>
      <c r="B69" s="46">
        <v>0</v>
      </c>
      <c r="C69" s="46">
        <v>0</v>
      </c>
      <c r="D69" s="46">
        <v>0</v>
      </c>
    </row>
    <row r="70" spans="1:4" x14ac:dyDescent="0.2">
      <c r="A70" s="46">
        <v>33</v>
      </c>
      <c r="B70" s="46">
        <v>0</v>
      </c>
      <c r="C70" s="46">
        <v>0</v>
      </c>
      <c r="D70" s="46">
        <v>0</v>
      </c>
    </row>
    <row r="71" spans="1:4" x14ac:dyDescent="0.2">
      <c r="A71" s="46">
        <v>32</v>
      </c>
      <c r="B71" s="46">
        <v>0</v>
      </c>
      <c r="C71" s="46">
        <v>0</v>
      </c>
      <c r="D71" s="46">
        <v>0</v>
      </c>
    </row>
    <row r="72" spans="1:4" x14ac:dyDescent="0.2">
      <c r="A72" s="46">
        <v>31</v>
      </c>
      <c r="B72" s="46">
        <v>0</v>
      </c>
      <c r="C72" s="46">
        <v>0</v>
      </c>
      <c r="D72" s="46">
        <v>0</v>
      </c>
    </row>
    <row r="73" spans="1:4" x14ac:dyDescent="0.2">
      <c r="A73" s="46">
        <v>30</v>
      </c>
      <c r="B73" s="46">
        <v>0</v>
      </c>
      <c r="C73" s="46">
        <v>0</v>
      </c>
      <c r="D73" s="46">
        <v>0</v>
      </c>
    </row>
    <row r="74" spans="1:4" x14ac:dyDescent="0.2">
      <c r="A74" s="46">
        <v>29</v>
      </c>
      <c r="B74" s="46">
        <v>0</v>
      </c>
      <c r="C74" s="46">
        <v>0</v>
      </c>
      <c r="D74" s="46">
        <v>0</v>
      </c>
    </row>
    <row r="75" spans="1:4" x14ac:dyDescent="0.2">
      <c r="A75" s="46">
        <v>28</v>
      </c>
      <c r="B75" s="46">
        <v>0</v>
      </c>
      <c r="C75" s="46">
        <v>0</v>
      </c>
      <c r="D75" s="46">
        <v>0</v>
      </c>
    </row>
    <row r="76" spans="1:4" x14ac:dyDescent="0.2">
      <c r="A76" s="46">
        <v>27</v>
      </c>
      <c r="B76" s="46">
        <v>0</v>
      </c>
      <c r="C76" s="46">
        <v>0</v>
      </c>
      <c r="D76" s="46">
        <v>0</v>
      </c>
    </row>
    <row r="77" spans="1:4" x14ac:dyDescent="0.2">
      <c r="A77" s="46">
        <v>26</v>
      </c>
      <c r="B77" s="46">
        <v>0</v>
      </c>
      <c r="C77" s="46">
        <v>0</v>
      </c>
      <c r="D77" s="46">
        <v>0</v>
      </c>
    </row>
    <row r="78" spans="1:4" x14ac:dyDescent="0.2">
      <c r="A78" s="46">
        <v>25</v>
      </c>
      <c r="B78" s="46">
        <v>0</v>
      </c>
      <c r="C78" s="46">
        <v>0</v>
      </c>
      <c r="D78" s="46">
        <v>0</v>
      </c>
    </row>
    <row r="79" spans="1:4" x14ac:dyDescent="0.2">
      <c r="A79" s="46">
        <v>24</v>
      </c>
      <c r="B79" s="46">
        <v>0</v>
      </c>
      <c r="C79" s="46">
        <v>0</v>
      </c>
      <c r="D79" s="46">
        <v>0</v>
      </c>
    </row>
    <row r="80" spans="1:4" x14ac:dyDescent="0.2">
      <c r="A80" s="46">
        <v>23</v>
      </c>
      <c r="B80" s="46">
        <v>0</v>
      </c>
      <c r="C80" s="46">
        <v>0</v>
      </c>
      <c r="D80" s="46">
        <v>0</v>
      </c>
    </row>
    <row r="81" spans="1:4" x14ac:dyDescent="0.2">
      <c r="A81" s="46">
        <v>22</v>
      </c>
      <c r="B81" s="46">
        <v>0</v>
      </c>
      <c r="C81" s="46">
        <v>0</v>
      </c>
      <c r="D81" s="46">
        <v>0</v>
      </c>
    </row>
    <row r="82" spans="1:4" x14ac:dyDescent="0.2">
      <c r="A82" s="46">
        <v>21</v>
      </c>
      <c r="B82" s="46">
        <v>0</v>
      </c>
      <c r="C82" s="46">
        <v>0</v>
      </c>
      <c r="D82" s="46">
        <v>0</v>
      </c>
    </row>
    <row r="83" spans="1:4" x14ac:dyDescent="0.2">
      <c r="A83" s="46">
        <v>20</v>
      </c>
      <c r="B83" s="46">
        <v>0</v>
      </c>
      <c r="C83" s="46">
        <v>0</v>
      </c>
      <c r="D83" s="46">
        <v>0</v>
      </c>
    </row>
    <row r="84" spans="1:4" x14ac:dyDescent="0.2">
      <c r="A84" s="46">
        <v>19</v>
      </c>
      <c r="B84" s="46">
        <v>0</v>
      </c>
      <c r="C84" s="46">
        <v>0</v>
      </c>
      <c r="D84" s="46">
        <v>0</v>
      </c>
    </row>
    <row r="85" spans="1:4" x14ac:dyDescent="0.2">
      <c r="A85" s="46">
        <v>18</v>
      </c>
      <c r="B85" s="46">
        <v>0</v>
      </c>
      <c r="C85" s="46">
        <v>0</v>
      </c>
      <c r="D85" s="46">
        <v>0</v>
      </c>
    </row>
    <row r="86" spans="1:4" x14ac:dyDescent="0.2">
      <c r="A86" s="46">
        <v>17</v>
      </c>
      <c r="B86" s="46">
        <v>0</v>
      </c>
      <c r="C86" s="46">
        <v>0</v>
      </c>
      <c r="D86" s="46">
        <v>0</v>
      </c>
    </row>
    <row r="87" spans="1:4" x14ac:dyDescent="0.2">
      <c r="A87" s="46">
        <v>16</v>
      </c>
      <c r="B87" s="46">
        <v>0</v>
      </c>
      <c r="C87" s="46">
        <v>0</v>
      </c>
      <c r="D87" s="46">
        <v>0</v>
      </c>
    </row>
    <row r="88" spans="1:4" x14ac:dyDescent="0.2">
      <c r="A88" s="46">
        <v>15</v>
      </c>
      <c r="B88" s="46">
        <v>0</v>
      </c>
      <c r="C88" s="46">
        <v>0</v>
      </c>
      <c r="D88" s="46">
        <v>0</v>
      </c>
    </row>
    <row r="89" spans="1:4" x14ac:dyDescent="0.2">
      <c r="A89" s="46">
        <v>14</v>
      </c>
      <c r="B89" s="46">
        <v>0</v>
      </c>
      <c r="C89" s="46">
        <v>0</v>
      </c>
      <c r="D89" s="46">
        <v>0</v>
      </c>
    </row>
    <row r="90" spans="1:4" x14ac:dyDescent="0.2">
      <c r="A90" s="46">
        <v>13</v>
      </c>
      <c r="B90" s="46">
        <v>0</v>
      </c>
      <c r="C90" s="46">
        <v>0</v>
      </c>
      <c r="D90" s="46">
        <v>0</v>
      </c>
    </row>
    <row r="91" spans="1:4" x14ac:dyDescent="0.2">
      <c r="A91" s="46">
        <v>12</v>
      </c>
      <c r="B91" s="46">
        <v>0</v>
      </c>
      <c r="C91" s="46">
        <v>0</v>
      </c>
      <c r="D91" s="46">
        <v>0</v>
      </c>
    </row>
    <row r="92" spans="1:4" x14ac:dyDescent="0.2">
      <c r="A92" s="46">
        <v>11</v>
      </c>
      <c r="B92" s="46">
        <v>0</v>
      </c>
      <c r="C92" s="46">
        <v>0</v>
      </c>
      <c r="D92" s="46">
        <v>0</v>
      </c>
    </row>
    <row r="93" spans="1:4" x14ac:dyDescent="0.2">
      <c r="A93" s="46">
        <v>10</v>
      </c>
      <c r="B93" s="46">
        <v>0</v>
      </c>
      <c r="C93" s="46">
        <v>0</v>
      </c>
      <c r="D93" s="46">
        <v>0</v>
      </c>
    </row>
    <row r="94" spans="1:4" x14ac:dyDescent="0.2">
      <c r="A94" s="46">
        <v>9</v>
      </c>
      <c r="B94" s="46">
        <v>0</v>
      </c>
      <c r="C94" s="46">
        <v>0</v>
      </c>
      <c r="D94" s="46">
        <v>0</v>
      </c>
    </row>
    <row r="95" spans="1:4" x14ac:dyDescent="0.2">
      <c r="A95" s="46">
        <v>8</v>
      </c>
      <c r="B95" s="46">
        <v>0</v>
      </c>
      <c r="C95" s="46">
        <v>0</v>
      </c>
      <c r="D95" s="46">
        <v>0</v>
      </c>
    </row>
    <row r="96" spans="1:4" x14ac:dyDescent="0.2">
      <c r="A96" s="46">
        <v>7</v>
      </c>
      <c r="B96" s="46">
        <v>0</v>
      </c>
      <c r="C96" s="46">
        <v>0</v>
      </c>
      <c r="D96" s="46">
        <v>0</v>
      </c>
    </row>
    <row r="97" spans="1:4" x14ac:dyDescent="0.2">
      <c r="A97" s="46">
        <v>6</v>
      </c>
      <c r="B97" s="46">
        <v>0</v>
      </c>
      <c r="C97" s="46">
        <v>0</v>
      </c>
      <c r="D97" s="46">
        <v>0</v>
      </c>
    </row>
    <row r="98" spans="1:4" x14ac:dyDescent="0.2">
      <c r="A98" s="46">
        <v>5</v>
      </c>
      <c r="B98" s="46">
        <v>0</v>
      </c>
      <c r="C98" s="46">
        <v>0</v>
      </c>
      <c r="D98" s="46">
        <v>0</v>
      </c>
    </row>
    <row r="99" spans="1:4" x14ac:dyDescent="0.2">
      <c r="A99" s="46">
        <v>4</v>
      </c>
      <c r="B99" s="46">
        <v>0</v>
      </c>
      <c r="C99" s="46">
        <v>0</v>
      </c>
      <c r="D99" s="46">
        <v>0</v>
      </c>
    </row>
    <row r="100" spans="1:4" x14ac:dyDescent="0.2">
      <c r="A100" s="46">
        <v>3</v>
      </c>
      <c r="B100" s="46">
        <v>0</v>
      </c>
      <c r="C100" s="46">
        <v>0</v>
      </c>
      <c r="D100" s="46">
        <v>0</v>
      </c>
    </row>
    <row r="101" spans="1:4" x14ac:dyDescent="0.2">
      <c r="A101" s="46">
        <v>2</v>
      </c>
      <c r="B101" s="46">
        <v>0</v>
      </c>
      <c r="C101" s="46">
        <v>0</v>
      </c>
      <c r="D101" s="46">
        <v>0</v>
      </c>
    </row>
    <row r="102" spans="1:4" x14ac:dyDescent="0.2">
      <c r="A102" s="46">
        <v>1</v>
      </c>
      <c r="B102" s="46">
        <v>0</v>
      </c>
      <c r="C102" s="46">
        <v>0</v>
      </c>
      <c r="D102" s="46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声明</vt:lpstr>
      <vt:lpstr>课程</vt:lpstr>
      <vt:lpstr>总信息表</vt:lpstr>
      <vt:lpstr>GPA扎心表</vt:lpstr>
      <vt:lpstr>均分扎心表</vt:lpstr>
      <vt:lpstr>绩点表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GPA计算器v3.0</dc:title>
  <dc:creator/>
  <cp:lastModifiedBy/>
  <dcterms:created xsi:type="dcterms:W3CDTF">2015-06-05T18:19:34Z</dcterms:created>
  <dcterms:modified xsi:type="dcterms:W3CDTF">2019-07-31T15:44:57Z</dcterms:modified>
  <cp:contentStatus/>
</cp:coreProperties>
</file>